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115" windowHeight="9870"/>
  </bookViews>
  <sheets>
    <sheet name="տեղային" sheetId="5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տեղային!$A$1:$R$177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6" i="5" l="1"/>
  <c r="F106" i="5" s="1"/>
  <c r="Q107" i="5"/>
  <c r="O104" i="5"/>
  <c r="Q41" i="5" l="1"/>
  <c r="Q104" i="5"/>
  <c r="F104" i="5" s="1"/>
  <c r="Q105" i="5"/>
  <c r="E16" i="5"/>
  <c r="F105" i="5" l="1"/>
  <c r="R105" i="5" s="1"/>
  <c r="F41" i="5"/>
  <c r="R41" i="5" s="1"/>
  <c r="R104" i="5"/>
  <c r="F16" i="5"/>
  <c r="R16" i="5" s="1"/>
  <c r="Q17" i="5"/>
  <c r="Q168" i="5" l="1"/>
  <c r="Q24" i="5" l="1"/>
  <c r="Q79" i="5" l="1"/>
  <c r="Q148" i="5"/>
  <c r="E14" i="5" l="1"/>
  <c r="Q118" i="5"/>
  <c r="Q117" i="5"/>
  <c r="Q109" i="5"/>
  <c r="Q94" i="5" l="1"/>
  <c r="Q92" i="5"/>
  <c r="Q90" i="5"/>
  <c r="Q88" i="5"/>
  <c r="Q72" i="5"/>
  <c r="Q71" i="5"/>
  <c r="Q70" i="5"/>
  <c r="Q61" i="5"/>
  <c r="Q53" i="5"/>
  <c r="Q52" i="5"/>
  <c r="Q51" i="5"/>
  <c r="Q22" i="5"/>
  <c r="Q21" i="5"/>
  <c r="Q20" i="5"/>
  <c r="F79" i="5"/>
  <c r="R79" i="5" s="1"/>
  <c r="F70" i="5" l="1"/>
  <c r="R70" i="5" s="1"/>
  <c r="F51" i="5"/>
  <c r="R51" i="5" s="1"/>
  <c r="F20" i="5"/>
  <c r="R20" i="5" s="1"/>
  <c r="F25" i="5"/>
  <c r="R25" i="5" s="1"/>
  <c r="Q114" i="5"/>
  <c r="Q46" i="5"/>
  <c r="Q37" i="5"/>
  <c r="Q38" i="5"/>
  <c r="Q36" i="5"/>
  <c r="Q33" i="5"/>
  <c r="Q100" i="5"/>
  <c r="Q99" i="5"/>
  <c r="Q98" i="5"/>
  <c r="Q97" i="5"/>
  <c r="Q96" i="5"/>
  <c r="Q27" i="5"/>
  <c r="Q26" i="5"/>
  <c r="F46" i="5" l="1"/>
  <c r="F33" i="5"/>
  <c r="R33" i="5" s="1"/>
  <c r="F98" i="5"/>
  <c r="R98" i="5" s="1"/>
  <c r="F37" i="5"/>
  <c r="R37" i="5" s="1"/>
  <c r="F35" i="5"/>
  <c r="R35" i="5" s="1"/>
  <c r="F99" i="5"/>
  <c r="R99" i="5" s="1"/>
  <c r="F96" i="5"/>
  <c r="R96" i="5" s="1"/>
  <c r="F26" i="5"/>
  <c r="R26" i="5" s="1"/>
  <c r="Q34" i="5" l="1"/>
  <c r="Q32" i="5"/>
  <c r="Q69" i="5"/>
  <c r="Q68" i="5"/>
  <c r="Q67" i="5"/>
  <c r="Q120" i="5"/>
  <c r="Q50" i="5"/>
  <c r="Q49" i="5"/>
  <c r="Q48" i="5"/>
  <c r="F34" i="5" l="1"/>
  <c r="R34" i="5" s="1"/>
  <c r="F32" i="5"/>
  <c r="R32" i="5" s="1"/>
  <c r="F120" i="5"/>
  <c r="R120" i="5" s="1"/>
  <c r="F48" i="5"/>
  <c r="R48" i="5" s="1"/>
  <c r="F168" i="5"/>
  <c r="R168" i="5" s="1"/>
  <c r="Q165" i="5"/>
  <c r="F165" i="5" s="1"/>
  <c r="Q166" i="5"/>
  <c r="F166" i="5" s="1"/>
  <c r="Q167" i="5"/>
  <c r="F167" i="5" s="1"/>
  <c r="R167" i="5" s="1"/>
  <c r="Q124" i="5"/>
  <c r="Q125" i="5"/>
  <c r="Q126" i="5"/>
  <c r="Q127" i="5"/>
  <c r="Q128" i="5"/>
  <c r="F128" i="5" s="1"/>
  <c r="Q129" i="5"/>
  <c r="F129" i="5" s="1"/>
  <c r="R129" i="5" s="1"/>
  <c r="Q130" i="5"/>
  <c r="F130" i="5" s="1"/>
  <c r="R130" i="5" s="1"/>
  <c r="Q131" i="5"/>
  <c r="Q132" i="5"/>
  <c r="Q133" i="5"/>
  <c r="Q134" i="5"/>
  <c r="Q135" i="5"/>
  <c r="Q136" i="5"/>
  <c r="F136" i="5" s="1"/>
  <c r="R136" i="5" s="1"/>
  <c r="Q137" i="5"/>
  <c r="F137" i="5" s="1"/>
  <c r="R137" i="5" s="1"/>
  <c r="Q138" i="5"/>
  <c r="F138" i="5" s="1"/>
  <c r="R138" i="5" s="1"/>
  <c r="Q139" i="5"/>
  <c r="Q140" i="5"/>
  <c r="Q141" i="5"/>
  <c r="Q142" i="5"/>
  <c r="F142" i="5" s="1"/>
  <c r="R142" i="5" s="1"/>
  <c r="Q143" i="5"/>
  <c r="F143" i="5" s="1"/>
  <c r="R143" i="5" s="1"/>
  <c r="Q144" i="5"/>
  <c r="F144" i="5" s="1"/>
  <c r="R144" i="5" s="1"/>
  <c r="Q145" i="5"/>
  <c r="Q146" i="5"/>
  <c r="F146" i="5" s="1"/>
  <c r="Q147" i="5"/>
  <c r="Q149" i="5"/>
  <c r="Q150" i="5"/>
  <c r="Q151" i="5"/>
  <c r="Q152" i="5"/>
  <c r="Q153" i="5"/>
  <c r="F153" i="5" s="1"/>
  <c r="Q154" i="5"/>
  <c r="F154" i="5" s="1"/>
  <c r="Q155" i="5"/>
  <c r="Q156" i="5"/>
  <c r="Q157" i="5"/>
  <c r="Q158" i="5"/>
  <c r="F158" i="5" s="1"/>
  <c r="Q159" i="5"/>
  <c r="F159" i="5" s="1"/>
  <c r="Q160" i="5"/>
  <c r="F160" i="5" s="1"/>
  <c r="R160" i="5" s="1"/>
  <c r="Q161" i="5"/>
  <c r="Q162" i="5"/>
  <c r="Q163" i="5"/>
  <c r="Q164" i="5"/>
  <c r="Q123" i="5"/>
  <c r="F145" i="5" l="1"/>
  <c r="F147" i="5"/>
  <c r="R147" i="5" s="1"/>
  <c r="F150" i="5"/>
  <c r="R150" i="5" s="1"/>
  <c r="F131" i="5"/>
  <c r="R131" i="5" s="1"/>
  <c r="F149" i="5"/>
  <c r="R149" i="5" s="1"/>
  <c r="F123" i="5"/>
  <c r="R123" i="5" s="1"/>
  <c r="F139" i="5"/>
  <c r="R139" i="5" s="1"/>
  <c r="F155" i="5"/>
  <c r="R155" i="5" s="1"/>
  <c r="F161" i="5"/>
  <c r="R161" i="5" s="1"/>
  <c r="E166" i="5"/>
  <c r="R166" i="5" s="1"/>
  <c r="E165" i="5"/>
  <c r="R165" i="5" s="1"/>
  <c r="E159" i="5"/>
  <c r="R159" i="5" s="1"/>
  <c r="E158" i="5"/>
  <c r="R158" i="5" s="1"/>
  <c r="E154" i="5"/>
  <c r="R154" i="5" s="1"/>
  <c r="E153" i="5"/>
  <c r="R153" i="5" s="1"/>
  <c r="E145" i="5"/>
  <c r="R145" i="5" s="1"/>
  <c r="E146" i="5"/>
  <c r="R146" i="5" s="1"/>
  <c r="Q89" i="5"/>
  <c r="E128" i="5"/>
  <c r="R128" i="5" s="1"/>
  <c r="R66" i="5" l="1"/>
  <c r="Q18" i="5"/>
  <c r="Q19" i="5"/>
  <c r="Q23" i="5"/>
  <c r="Q28" i="5"/>
  <c r="Q29" i="5"/>
  <c r="Q30" i="5"/>
  <c r="Q31" i="5"/>
  <c r="Q39" i="5"/>
  <c r="Q40" i="5"/>
  <c r="Q42" i="5"/>
  <c r="Q43" i="5"/>
  <c r="Q44" i="5"/>
  <c r="Q45" i="5"/>
  <c r="Q47" i="5"/>
  <c r="Q54" i="5"/>
  <c r="Q55" i="5"/>
  <c r="Q56" i="5"/>
  <c r="Q57" i="5"/>
  <c r="Q58" i="5"/>
  <c r="Q59" i="5"/>
  <c r="Q60" i="5"/>
  <c r="Q62" i="5"/>
  <c r="Q63" i="5"/>
  <c r="Q64" i="5"/>
  <c r="Q65" i="5"/>
  <c r="Q66" i="5"/>
  <c r="Q73" i="5"/>
  <c r="Q74" i="5"/>
  <c r="Q75" i="5"/>
  <c r="Q76" i="5"/>
  <c r="Q77" i="5"/>
  <c r="Q78" i="5"/>
  <c r="Q80" i="5"/>
  <c r="Q81" i="5"/>
  <c r="Q82" i="5"/>
  <c r="Q83" i="5"/>
  <c r="Q84" i="5"/>
  <c r="Q85" i="5"/>
  <c r="Q86" i="5"/>
  <c r="Q87" i="5"/>
  <c r="Q91" i="5"/>
  <c r="Q93" i="5"/>
  <c r="Q95" i="5"/>
  <c r="Q101" i="5"/>
  <c r="Q102" i="5"/>
  <c r="Q103" i="5"/>
  <c r="R106" i="5"/>
  <c r="Q108" i="5"/>
  <c r="Q110" i="5"/>
  <c r="Q111" i="5"/>
  <c r="Q112" i="5"/>
  <c r="Q113" i="5"/>
  <c r="Q115" i="5"/>
  <c r="Q116" i="5"/>
  <c r="Q121" i="5"/>
  <c r="F15" i="5"/>
  <c r="F91" i="5" l="1"/>
  <c r="R91" i="5" s="1"/>
  <c r="F108" i="5"/>
  <c r="R108" i="5" s="1"/>
  <c r="F93" i="5"/>
  <c r="R93" i="5" s="1"/>
  <c r="F87" i="5"/>
  <c r="R87" i="5" s="1"/>
  <c r="F89" i="5"/>
  <c r="R89" i="5" s="1"/>
  <c r="F80" i="5"/>
  <c r="R80" i="5" s="1"/>
  <c r="R15" i="5"/>
  <c r="R46" i="5"/>
  <c r="F85" i="5"/>
  <c r="R85" i="5" s="1"/>
  <c r="F78" i="5" l="1"/>
  <c r="R78" i="5" s="1"/>
  <c r="F39" i="5"/>
  <c r="R39" i="5" s="1"/>
  <c r="F101" i="5"/>
  <c r="R101" i="5" s="1"/>
  <c r="F121" i="5" l="1"/>
  <c r="R121" i="5" s="1"/>
  <c r="F115" i="5"/>
  <c r="R115" i="5" s="1"/>
  <c r="F112" i="5"/>
  <c r="R112" i="5" s="1"/>
  <c r="F110" i="5"/>
  <c r="R110" i="5" s="1"/>
  <c r="F77" i="5"/>
  <c r="R77" i="5" s="1"/>
  <c r="F75" i="5"/>
  <c r="R75" i="5" s="1"/>
  <c r="F74" i="5"/>
  <c r="R74" i="5" s="1"/>
  <c r="F73" i="5"/>
  <c r="R73" i="5" s="1"/>
  <c r="F63" i="5"/>
  <c r="R63" i="5" s="1"/>
  <c r="F62" i="5"/>
  <c r="R62" i="5" s="1"/>
  <c r="F58" i="5"/>
  <c r="R58" i="5" s="1"/>
  <c r="F55" i="5"/>
  <c r="R55" i="5" s="1"/>
  <c r="F54" i="5"/>
  <c r="R54" i="5" s="1"/>
  <c r="F44" i="5"/>
  <c r="R44" i="5" s="1"/>
  <c r="F42" i="5"/>
  <c r="R42" i="5" s="1"/>
  <c r="F117" i="5" l="1"/>
  <c r="R117" i="5" s="1"/>
  <c r="F83" i="5"/>
  <c r="R83" i="5" s="1"/>
  <c r="F81" i="5"/>
  <c r="R81" i="5" s="1"/>
  <c r="F60" i="5"/>
  <c r="R60" i="5" s="1"/>
  <c r="F95" i="5"/>
  <c r="R95" i="5" s="1"/>
  <c r="F64" i="5"/>
  <c r="R64" i="5" s="1"/>
  <c r="F30" i="5"/>
  <c r="R30" i="5" s="1"/>
  <c r="F28" i="5"/>
  <c r="R28" i="5" s="1"/>
  <c r="F17" i="5"/>
  <c r="R17" i="5" s="1"/>
  <c r="F14" i="5"/>
  <c r="F13" i="5"/>
  <c r="R13" i="5" s="1"/>
  <c r="F12" i="5"/>
  <c r="R12" i="5" s="1"/>
  <c r="F114" i="5" l="1"/>
  <c r="R114" i="5" s="1"/>
  <c r="F23" i="5"/>
  <c r="R23" i="5" s="1"/>
  <c r="F67" i="5"/>
  <c r="R67" i="5" s="1"/>
  <c r="Q119" i="5"/>
  <c r="F119" i="5" s="1"/>
  <c r="R119" i="5" s="1"/>
  <c r="R14" i="5" l="1"/>
  <c r="R169" i="5" s="1"/>
  <c r="R170" i="5" l="1"/>
  <c r="R171" i="5" s="1"/>
  <c r="R172" i="5" s="1"/>
  <c r="R173" i="5" l="1"/>
  <c r="R174" i="5" s="1"/>
  <c r="P5" i="5" s="1"/>
</calcChain>
</file>

<file path=xl/sharedStrings.xml><?xml version="1.0" encoding="utf-8"?>
<sst xmlns="http://schemas.openxmlformats.org/spreadsheetml/2006/main" count="584" uniqueCount="221">
  <si>
    <t>N</t>
  </si>
  <si>
    <t>Աշխատանքի անվանումը</t>
  </si>
  <si>
    <t>Չափման միավորը</t>
  </si>
  <si>
    <t>քանակը</t>
  </si>
  <si>
    <t>Այդ թվում</t>
  </si>
  <si>
    <t>ըստ նորմերի</t>
  </si>
  <si>
    <t>գործող գներով</t>
  </si>
  <si>
    <t>Անվանումը</t>
  </si>
  <si>
    <t>Չափի միավորը</t>
  </si>
  <si>
    <t>Քանակը</t>
  </si>
  <si>
    <t>Նյութերի ծախսը և արժեքը 1 միավորի</t>
  </si>
  <si>
    <t>Հիմնավորում</t>
  </si>
  <si>
    <t>Նախահաշվային արժեքը կազմում է</t>
  </si>
  <si>
    <t>Գ․աշխ=</t>
  </si>
  <si>
    <t>Գ․մեք=</t>
  </si>
  <si>
    <t>Ընդհանուր  շինարարական աշխատանքներ</t>
  </si>
  <si>
    <t>մեկ միավորի ընդհանուր արժեքը
 (հազ․ ՀՀդրամ առանց ԱԱՀ)</t>
  </si>
  <si>
    <t>Ընդհանուր արժեքը \հազ․ ՀՀդրամ առանց ԱԱՀ\</t>
  </si>
  <si>
    <t>Արժեքը (հազ․ ՀՀդրամ առանց ԱԱՀ)</t>
  </si>
  <si>
    <t>Ընդհանուր արժեքը (հազ․ ՀՀդրամ առանց ԱԱՀ)</t>
  </si>
  <si>
    <t>Ընդամենը(հազ․ ՀՀդրամ առանց ԱԱՀ)</t>
  </si>
  <si>
    <t>Ամբողջը(հազ․ ՀՀդրամ առանց ԱԱՀ)</t>
  </si>
  <si>
    <t>Աշխատավարձը
 /հազ. ՀՀ դրամ առանց ԱԱՀ/</t>
  </si>
  <si>
    <t>Մեխանիզմի
 շահագործման 
արժեքը
 /հազ. ՀՀ դրամ առանց ԱԱՀ/</t>
  </si>
  <si>
    <t xml:space="preserve"> </t>
  </si>
  <si>
    <t>խմ</t>
  </si>
  <si>
    <t>քմ</t>
  </si>
  <si>
    <t>Վերադիր ծախսեր 13,3%(հազ․ ՀՀդրամ առանց ԱԱՀ)</t>
  </si>
  <si>
    <t>Շահույթ  11%(հազ․ ՀՀդրամ առանց ԱԱՀ)</t>
  </si>
  <si>
    <t>Փլատակներից օգտագործվող քարերի առանձնացում և փռում աշտարակից 10-15մ հեռավորության վրա</t>
  </si>
  <si>
    <t>Դիտաշտարակ</t>
  </si>
  <si>
    <t>Պարսպապատի մուտքային մաս</t>
  </si>
  <si>
    <t>Մետաղական դարպասների քանդում և տեղադրում , վերամշակում ներկում</t>
  </si>
  <si>
    <t>Ս․ Նշան Եկեղեցի</t>
  </si>
  <si>
    <t>Պատերի քանդում և վերաշար</t>
  </si>
  <si>
    <t>Տարածքի հողի շերտի հեռացում</t>
  </si>
  <si>
    <t>L 1-1</t>
  </si>
  <si>
    <t>C310-15</t>
  </si>
  <si>
    <t>տ</t>
  </si>
  <si>
    <t>2--7-1</t>
  </si>
  <si>
    <t>կրաշաղախ</t>
  </si>
  <si>
    <t>բազալտ</t>
  </si>
  <si>
    <t>շաղախ</t>
  </si>
  <si>
    <t>3-14-2</t>
  </si>
  <si>
    <t>ցեմենտ</t>
  </si>
  <si>
    <t>կիր</t>
  </si>
  <si>
    <t>ավազ</t>
  </si>
  <si>
    <t>Լ1-1</t>
  </si>
  <si>
    <t>Ցեմենտ-ավազե  շաղախ</t>
  </si>
  <si>
    <t>Տախտակ</t>
  </si>
  <si>
    <t>Մեխ շինարար</t>
  </si>
  <si>
    <t>կգ</t>
  </si>
  <si>
    <t>Բարդ կրաշաղախ</t>
  </si>
  <si>
    <t>Լ10-1</t>
  </si>
  <si>
    <t>դուռ</t>
  </si>
  <si>
    <t>հատ</t>
  </si>
  <si>
    <t>13-263</t>
  </si>
  <si>
    <t>Մետաղական դարպասի մաքրում հին ներկի մնացորդներից ձմոնիտե թղթով</t>
  </si>
  <si>
    <t>L15-26</t>
  </si>
  <si>
    <t>Նույնի երկշերտ  յուղաներկում</t>
  </si>
  <si>
    <t>Յուղաներկ</t>
  </si>
  <si>
    <t>Օլիֆ</t>
  </si>
  <si>
    <t>8--163</t>
  </si>
  <si>
    <t>Կոնստրուկտորական մաս</t>
  </si>
  <si>
    <t>Ճարտարապետություն</t>
  </si>
  <si>
    <t>Ամրան ԱԲՄ 10մմ</t>
  </si>
  <si>
    <t>Ամրան ԱԲՄ 16մմ</t>
  </si>
  <si>
    <t>Ամրան ԱԲՄ 6մմ</t>
  </si>
  <si>
    <t>Կրաբետոնե թաղի իրականացում Մ120 մակնիշի ՄԹ1</t>
  </si>
  <si>
    <t>Կրաբետոնե թաղի իրականացում Մ120 մակնիշի ՄԹ2</t>
  </si>
  <si>
    <t>Միաձույլ կրաբետոնե սալի կառուցում Մ120 մարկայի  ՄՍԱԼ1</t>
  </si>
  <si>
    <t>Կրաշաղախի շերտի իրականացում ամրանավորված ցանցի կիրառմամբ</t>
  </si>
  <si>
    <t>ամրանային ցանց</t>
  </si>
  <si>
    <t>Խամքարաբետոնե նախապատրաստական շերտի իրականացում  Բ10 դասի բետոնից</t>
  </si>
  <si>
    <t>Բետոնե շերտի իրականացում Բ 7,5 դասի բետոնից</t>
  </si>
  <si>
    <t>Ե/բ Ժապավենային հիմքի կառուցում Բ20 դասի բետոնից</t>
  </si>
  <si>
    <t>Ф16A500C</t>
  </si>
  <si>
    <t>Ф8A240C</t>
  </si>
  <si>
    <t>Միաձույլ Ե/բ սալի իրականացում  Բ20 դասի բետոնից</t>
  </si>
  <si>
    <t>Ф10A500C</t>
  </si>
  <si>
    <t>Ф12A500C</t>
  </si>
  <si>
    <t>Միաձույլ ե/բետոնե գոտու կառուցում Բ20 դասի բետոնից</t>
  </si>
  <si>
    <t>Լ6-2</t>
  </si>
  <si>
    <t>բետոն</t>
  </si>
  <si>
    <t>կաղապար</t>
  </si>
  <si>
    <t>տախտակ</t>
  </si>
  <si>
    <t>մեխ</t>
  </si>
  <si>
    <t>լար</t>
  </si>
  <si>
    <t>ինֆո</t>
  </si>
  <si>
    <t>ամրան</t>
  </si>
  <si>
    <t>Լ-6-2</t>
  </si>
  <si>
    <t>6--173</t>
  </si>
  <si>
    <t>վահան</t>
  </si>
  <si>
    <t>կրաբետոն</t>
  </si>
  <si>
    <t>ցանց</t>
  </si>
  <si>
    <t>Լ6--15</t>
  </si>
  <si>
    <t>խամքարաբետոն</t>
  </si>
  <si>
    <t>Լ6--168</t>
  </si>
  <si>
    <t>էլեկտրոդ</t>
  </si>
  <si>
    <t>6--22</t>
  </si>
  <si>
    <t>Ռեմ5-72</t>
  </si>
  <si>
    <t>լուսամուտ</t>
  </si>
  <si>
    <t>1-10 1-2</t>
  </si>
  <si>
    <t>Պեղման կարգով փլատակների և հողի շերտի մաքրում հեռացում   հնագետի մասնակցությամբ</t>
  </si>
  <si>
    <t>Հողի և շինաղբի բարձում ձեռքով և մեխանիզմով տեղափոխում մինչև  15կմ</t>
  </si>
  <si>
    <t>մ3</t>
  </si>
  <si>
    <t xml:space="preserve">բեռնաթափող կավարամածի կապում և  քանդում </t>
  </si>
  <si>
    <t>Արտաքին պատերի նոր տաշ ու շար բազալտից</t>
  </si>
  <si>
    <t>Ներքին պատերի նոր տաշ ու շար բազալտից</t>
  </si>
  <si>
    <t>4--1-7</t>
  </si>
  <si>
    <t xml:space="preserve">Պատերի  բեկորների վերաշարում ձեռքի գործիքների մշակմամբ,  փոշեզրկմամբ և շաղախից մաքրմամբ  </t>
  </si>
  <si>
    <t>բազալտ քար</t>
  </si>
  <si>
    <t>կրաշաղախ բարդ</t>
  </si>
  <si>
    <t>շաղախ բարդ</t>
  </si>
  <si>
    <t>Պատերի գլխամասի պաշտպանիչ շերտի իրականացում անկանոն բազալտե պոչով քարերից հիդրավլիկ կրաշաղախի կարանախցմամբ</t>
  </si>
  <si>
    <t>Աշտարակի ներքին սրբատաշ բազալտե սալահատակի նոր տաշ ու շար ձեռքի մեխանիկական գործքներով նույնանման ֆակտուրայով մշակմամբ</t>
  </si>
  <si>
    <t>4-18--8</t>
  </si>
  <si>
    <t>բազալտե բլոկ</t>
  </si>
  <si>
    <t xml:space="preserve"> բարդ շաղախ</t>
  </si>
  <si>
    <t>բազալտե թերթաքար</t>
  </si>
  <si>
    <t>4-18--7</t>
  </si>
  <si>
    <t>Գոյություն ունեցող խարխուլ հիմնապատերի միջալիցքի հանում և խորքային կարանախցում բարդ շաղախով ներարկման աշխատանքների ավարտից հետո 23*1.5*2*8=552</t>
  </si>
  <si>
    <t>10գծմ</t>
  </si>
  <si>
    <t>4’-30-8բ</t>
  </si>
  <si>
    <t xml:space="preserve">Սրբատաշ բազալտե կամարների  ձեռքի գործիքների լրացուցիչ մշակմամբ  վերաշարում </t>
  </si>
  <si>
    <t xml:space="preserve">բազալտե մեծածավալ  սրբատաշ կամարների  քարերի նոր տաշ ու շար ձեռքի մեխանիկական գործիքներով ` չափերն ու ֆակտուրան նույնանման գոյություն ունեցողների մշակմանը (նշանով) </t>
  </si>
  <si>
    <t xml:space="preserve">Թաղի քարերի վերաշարում </t>
  </si>
  <si>
    <t xml:space="preserve">Գոյություն ունեցող պատերի շովերի մաքրում և խորքային կարանախցում բարդ շաղախով գունային և ֆակտուրային համապատասխանությամբ </t>
  </si>
  <si>
    <t xml:space="preserve">4՛-1-7 </t>
  </si>
  <si>
    <t xml:space="preserve">Պարսպապատերի վերաշար կիսակոպտատաշ քարերով </t>
  </si>
  <si>
    <t xml:space="preserve">Պարսպապատի վերին մակերեսների գլխամասերի պաշտպանիչ շերտի  իրականացում բարդ կրաշաղախով և անկանոն բազալտե պոչով քարով </t>
  </si>
  <si>
    <t xml:space="preserve">4՛-1-7
</t>
  </si>
  <si>
    <t>2--1-6</t>
  </si>
  <si>
    <t>բազալտ  բլոկ</t>
  </si>
  <si>
    <t xml:space="preserve">Եկեղեցու մեծածավալ սրբատաշ բազալտե անկյունաքարերի և երեսապատի  նոր տաշ ու շար ձեռքի մեխանիկական գործիքներով չափերը, շովերն ու ֆակտուրան նույնանման գոյություն ունեցողների մշակմանը </t>
  </si>
  <si>
    <t>եկեղեցու մեծածավալ պատերի սրբատաշ բազալտե անկյունաքարերի և երեսապատի հատուկ զգուշությամբ կազմաքանդում և վերաշարում</t>
  </si>
  <si>
    <t>4`-31--8ա</t>
  </si>
  <si>
    <t xml:space="preserve">Մեծածավալ բարդ պրոֆիլավոր ուղղաձիգ և անկյունային քիվերի` `կախվածքը 20-40 սմ, բեկորների նոր տաշ ու շար ձեռքի մեխանիկական գործիքներով չափերը, շովերն ու ֆակտուրան նույնանման գոյություն ունեցողների մշակմանը </t>
  </si>
  <si>
    <t>4-31-8ա</t>
  </si>
  <si>
    <t xml:space="preserve">Մեծածավալ բարդ պրոֆիլավոր ուղղաձիգ և անկյունային քիվերի` `ելուստը 20-40 սմ, բեկորների հատուկ զգուշությամբ կազմաքանդում և վերաշարում </t>
  </si>
  <si>
    <t xml:space="preserve">մեծածավալ պատերի սրբատաշ բազալտե անկյունաքարերի և երեսապատի  բեկորների լրացուցիչ մշակմամբ,կտրում-կցոնմամբ վերաշարում </t>
  </si>
  <si>
    <t>կիսաշրջան վալիկավոր սրբատաշ ատամնավոր բազալտե ծածկասալերի  նոր տաշ ու շար ձեռքի մեխանիկական գործիքներով`  ֆակտուրայով</t>
  </si>
  <si>
    <t>4-19--8</t>
  </si>
  <si>
    <t>Քարե եռանկյուն տաշվածքներով ջրհորդանների  նոր տաշ ու շար ձեռքի գործիքներով  9.9*0.5</t>
  </si>
  <si>
    <t>4-30-7ա</t>
  </si>
  <si>
    <t>բարդ  շաղախ</t>
  </si>
  <si>
    <t xml:space="preserve"> բազալտե սրբատաշ սալահատակի 8-10 սմ հաստությամբ նոր տաշ ու շար ձեռքի մեխանիկական գործքներով  ֆակտուրայin մշակմամբ</t>
  </si>
  <si>
    <t xml:space="preserve">Եկեղեցու սրահի և մատուռի հատակների պեղման կարգով մաքրում  և ձեռքի գործիքներով կրաշաղախի  քանդում հեռացում </t>
  </si>
  <si>
    <t>Վրադիր սրբատաշ բազալտե փականաքարի  նոր տաշ ու շար ձեռքի գործիքներով` չափերն ու ֆակտուրան նույնանման գոյություն ունեցողների մշակմանը  31*0.5</t>
  </si>
  <si>
    <t>Քարե կիսաշրջան տաշվածքներով ջրհորդանների  նոր տաշ ու շար ձեռքի գործիքներով 10*0.4</t>
  </si>
  <si>
    <t>Կիսալուսնաձև սրբատաշ ատամնավոր բազալտե ծածկասալերի  նոր տաշ ու շար ձեռքի մեխանիկական գործիքներով` նույնանման գոյություն ունեցողների մշակմանը 7*0.7*2 62*0.5</t>
  </si>
  <si>
    <t xml:space="preserve">Թաղի միակոր սրբատաշ քարերի նոր տաշ ու շար ձեռքի մեխանիկական գործիքներով` չափերն ու ֆակտուրան նույնանման գոյություն ունեցողների մշակմանը </t>
  </si>
  <si>
    <t xml:space="preserve">Թաղի միակոր սրբատաշ քարերի վերաշարում </t>
  </si>
  <si>
    <t>բազալտե մեծածավալ  սրբատաշ կամարների  քարերի նոր տաշ ու շար ձեռքի մեխանիկական գործիքներով ` չափերն ու ֆակտուրան նույնանման գոյություն ունեցողների մշակմանը (նշանով) 0.6* 3.14*1.3+0.6*3.14*0.5*2+0.6*3.14*0.7</t>
  </si>
  <si>
    <t>Բեմի կրաշաղախով լիցքի և սվաղի իրականացում</t>
  </si>
  <si>
    <t>2--7-2</t>
  </si>
  <si>
    <t>4-51-3</t>
  </si>
  <si>
    <t>Հարթ, միակոր, կոնական, երկկոր մակերևութով կոտրված բեկորների բարդ ուրվագծով կցոնումների կատարում /սոսնձումով/</t>
  </si>
  <si>
    <t>քդցմ</t>
  </si>
  <si>
    <t>Քարի սոսինձ (ծախսը 1,7կգ 1մ2 համար )</t>
  </si>
  <si>
    <t>քդմ</t>
  </si>
  <si>
    <t>4-30--7վ</t>
  </si>
  <si>
    <t>4`-22-7բ</t>
  </si>
  <si>
    <t xml:space="preserve">Սրահի սյունների խարիսխների նոր տաշ ու շար հների հեռացմամբ ձեռքի մեխանիկական գործիքներով` նույնանման գոյություն ունեցողների մշակմանը </t>
  </si>
  <si>
    <t>Մույթերի առավել քայքայված բարդ պրոֆիլավոր հատվածների  վերականգնում մանրազնին  կտրում-կցոնումների իրականացմամբ և հնի առավել զգուշությամբ կտրում-հեռացումներով</t>
  </si>
  <si>
    <t xml:space="preserve">Որմնասյուների մեծածավալ  սրբատաշ բազալտե  քարերի  քայքայված մասերի զգուշությամբ հեռացում և նոր տաշ ու շարի իրականացում ձեռքի մեխանիկական գործիքներով ` չափերն ու ֆակտուրան նույնանման գոյություն ունեցողների մշակմանը </t>
  </si>
  <si>
    <t>4-6--8</t>
  </si>
  <si>
    <t>Մուտքային մասից դեպի եկեղեցի ֆակտուրային թերթաքարերով սալահատակ</t>
  </si>
  <si>
    <t xml:space="preserve">4՛-1-7 
</t>
  </si>
  <si>
    <t xml:space="preserve">4--1-7 </t>
  </si>
  <si>
    <t>բազալտ բլոկ</t>
  </si>
  <si>
    <t>Ներքին և արտաքին պատերի առավել հողմնահարված և ներարկման հատվածներում քարերի շովերի զգուշությամբ մաքրում ձեռքի մեխանիկական գործիներով և խորքային կարանախցում</t>
  </si>
  <si>
    <t>Պատերի նոր լիցքի կատարում բարդ շաղախով և ճեղքած բազալտով</t>
  </si>
  <si>
    <t>ճեղքված բազալտ</t>
  </si>
  <si>
    <t>21--4-2</t>
  </si>
  <si>
    <t>4--16-7</t>
  </si>
  <si>
    <t>2--1-7</t>
  </si>
  <si>
    <t xml:space="preserve">3--14-2
</t>
  </si>
  <si>
    <t>21--2</t>
  </si>
  <si>
    <t xml:space="preserve">պատերի կարծրացած միջալիցքի քանդում հեռացում </t>
  </si>
  <si>
    <t xml:space="preserve">4’-16-7     </t>
  </si>
  <si>
    <t xml:space="preserve">4-1-8
</t>
  </si>
  <si>
    <t>2--1-6 գ-1.1</t>
  </si>
  <si>
    <t>Տախտակամածի կապում և քանդում ներսում և դրսում H&gt;4m 234+80</t>
  </si>
  <si>
    <t xml:space="preserve">Տախտակամածի կապում և  քանդում </t>
  </si>
  <si>
    <t xml:space="preserve">Եկեղեցու  և մատուռի ծածկերի ու թաղերի  քայքայված ծածկասալերի և կարցրացած քարաբետոնի ձեռքի գործիքներով քանդում հեռացում </t>
  </si>
  <si>
    <t>11--500</t>
  </si>
  <si>
    <t>սոսինձ</t>
  </si>
  <si>
    <t>Շին հրապարակի իրականացում տարածքի նախապատրաստում՝ ճանապարհի հարթեցում տեխնիկայով</t>
  </si>
  <si>
    <r>
      <t>կավարամածի կապում և քանդում ներսում թաղերի տակ և կամարների  H</t>
    </r>
    <r>
      <rPr>
        <sz val="14"/>
        <rFont val="Arial Armenian Ls"/>
        <family val="2"/>
      </rPr>
      <t>&gt;</t>
    </r>
    <r>
      <rPr>
        <sz val="14"/>
        <rFont val="Arial Armenian"/>
        <family val="2"/>
      </rPr>
      <t xml:space="preserve">4m </t>
    </r>
  </si>
  <si>
    <t xml:space="preserve">Ռեստ3-14-6 </t>
  </si>
  <si>
    <t xml:space="preserve"> Antique I 1000լ/14=71,43 զամես  71,43*20=1428,6կգ</t>
  </si>
  <si>
    <t>Ջուր  71,43*7= 500լ 0,183/1,2</t>
  </si>
  <si>
    <t>Պահպանված կանգնած հատվածների  ներարկում հատուկ բաղադրակազմի շաղախով (20,0կգ նյութ, 7,0 լիտր ջուր  1մ3-1428,6կգ և 500լ ջուր) Աշխ. 4,88/50*1000=97,60</t>
  </si>
  <si>
    <t xml:space="preserve">4-30-8բ </t>
  </si>
  <si>
    <t xml:space="preserve">բեռնաթափող կավարամածի կապում և  քանդում 3*4*1,5=18   +   3,14*4*1.5/2=9.5   </t>
  </si>
  <si>
    <t xml:space="preserve">Տախտակամածի կապում և քանդում  H&gt;4m </t>
  </si>
  <si>
    <t>4`-1-8</t>
  </si>
  <si>
    <t>4`-30--7վ</t>
  </si>
  <si>
    <t>Սրբատաշ բազալտե բարդ պրոֆիլավոր բեկորներով  ուղղագիծ շրջանակի ձեռքի գործիքների լրացուցիչ մշակմամբ  վերաշարում</t>
  </si>
  <si>
    <t>9--10</t>
  </si>
  <si>
    <t>Թեթև բետոնե լիցքի իրականացում Բ7,5</t>
  </si>
  <si>
    <t>ՀՀ Լոռու մարզ, Կաճաճակուտ բնակավայր, Սեդվի վանքի և ամրոցի վերականգնում և ամրակայում</t>
  </si>
  <si>
    <t>Տեղային նախահաշիվ 1-1</t>
  </si>
  <si>
    <t>4..1</t>
  </si>
  <si>
    <t>17․1</t>
  </si>
  <si>
    <t>Հիդրավլիկ կրաշաղախով կարանախցում</t>
  </si>
  <si>
    <t>Փայտե դռների տեղադրում 2 դուռ/կարծր</t>
  </si>
  <si>
    <t>Փայտե լուսամուտների պատրաստում և տեղադրում/ կարծր</t>
  </si>
  <si>
    <t>Եկեղեցու եզրագծով արտաքին սալահատակի նոր տաշ ու շար՝ 7սմ հաստությամբ քարերով</t>
  </si>
  <si>
    <t>Արտաքին սալահատակի նոր տաշ ու շար անկանոն բազալտե թերթաքարերեով` 7 սմ հաստությունով</t>
  </si>
  <si>
    <t>Ռ3-14-6 Հաշվ
ԱԻՍՄ</t>
  </si>
  <si>
    <t>Պատերի լվացված միջուկների ներարկում հատուկ բաղադրակազմի շաղախով</t>
  </si>
  <si>
    <t>Ե46-188  46-204</t>
  </si>
  <si>
    <t>Պատերի ներարկման համար Փ–10մմ անցքերի շաղափում 40-50 սմ խորությամբ Աշխ 0.33+0.0056*30=0.498 Մ/շ0.102+0.0023*30=0.171</t>
  </si>
  <si>
    <t>Շաղապ0.0252+0.00126*30</t>
  </si>
  <si>
    <t>Կարերի և անցքերի փոշեզրկում և լվացում ջրի շիթով</t>
  </si>
  <si>
    <t>Ռ14-4</t>
  </si>
  <si>
    <t>50լ</t>
  </si>
  <si>
    <t>Ջուր</t>
  </si>
  <si>
    <r>
      <t>Ù</t>
    </r>
    <r>
      <rPr>
        <vertAlign val="superscript"/>
        <sz val="10"/>
        <rFont val="Arial Armenian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</si>
</sst>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5" formatCode="_-* #,##0.00_р_._-;\-* #,##0.00_р_._-;_-* &quot;-&quot;??_р_._-;_-@_-"/>
    <numFmt numFmtId="167" formatCode="0.0"/>
    <numFmt numFmtId="168" formatCode="0.000"/>
    <numFmt numFmtId="169" formatCode="0.000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4"/>
      <name val="GHEA Grapalat"/>
      <family val="3"/>
    </font>
    <font>
      <sz val="8"/>
      <name val="Calibri"/>
      <family val="2"/>
      <scheme val="minor"/>
    </font>
    <font>
      <sz val="14"/>
      <name val="Arial Armenian"/>
      <family val="2"/>
    </font>
    <font>
      <sz val="14"/>
      <color theme="1"/>
      <name val="Arial Armenian"/>
      <family val="2"/>
    </font>
    <font>
      <b/>
      <sz val="14"/>
      <color theme="1"/>
      <name val="Arial Armenian"/>
      <family val="2"/>
    </font>
    <font>
      <b/>
      <sz val="14"/>
      <name val="Arial Armenian"/>
      <family val="2"/>
    </font>
    <font>
      <sz val="14"/>
      <color indexed="8"/>
      <name val="Arial Armenian"/>
      <family val="2"/>
    </font>
    <font>
      <b/>
      <sz val="14"/>
      <name val="GHEA Grapalat"/>
      <family val="3"/>
    </font>
    <font>
      <sz val="12"/>
      <name val="Arial AM"/>
      <family val="2"/>
    </font>
    <font>
      <sz val="11"/>
      <name val="Arial AM"/>
      <family val="2"/>
    </font>
    <font>
      <sz val="14"/>
      <name val="Arial Armenian"/>
      <family val="2"/>
      <charset val="204"/>
    </font>
    <font>
      <sz val="14"/>
      <name val="Arial Armenian Ls"/>
      <family val="2"/>
    </font>
    <font>
      <sz val="12"/>
      <color theme="1"/>
      <name val="Arial AM"/>
      <family val="2"/>
    </font>
    <font>
      <vertAlign val="superscript"/>
      <sz val="10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15" borderId="0" applyNumberFormat="0" applyBorder="0" applyAlignment="0" applyProtection="0"/>
    <xf numFmtId="0" fontId="9" fillId="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23" borderId="11" applyNumberFormat="0" applyFont="0" applyAlignment="0" applyProtection="0"/>
    <xf numFmtId="9" fontId="2" fillId="0" borderId="0" applyFon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7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10" fillId="10" borderId="5" applyNumberFormat="0" applyAlignment="0" applyProtection="0"/>
    <xf numFmtId="0" fontId="11" fillId="20" borderId="12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3" borderId="11" applyNumberFormat="0" applyFont="0" applyAlignment="0" applyProtection="0"/>
    <xf numFmtId="0" fontId="23" fillId="0" borderId="10" applyNumberFormat="0" applyFill="0" applyAlignment="0" applyProtection="0"/>
    <xf numFmtId="0" fontId="27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3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</cellStyleXfs>
  <cellXfs count="103">
    <xf numFmtId="0" fontId="0" fillId="0" borderId="0" xfId="0"/>
    <xf numFmtId="0" fontId="32" fillId="0" borderId="0" xfId="0" applyFont="1" applyFill="1" applyAlignment="1">
      <alignment horizontal="left" vertical="center"/>
    </xf>
    <xf numFmtId="2" fontId="32" fillId="0" borderId="0" xfId="0" applyNumberFormat="1" applyFont="1" applyFill="1" applyAlignment="1">
      <alignment horizontal="left" vertical="center"/>
    </xf>
    <xf numFmtId="168" fontId="32" fillId="0" borderId="0" xfId="0" applyNumberFormat="1" applyFont="1" applyFill="1" applyAlignment="1">
      <alignment horizontal="left" vertical="center"/>
    </xf>
    <xf numFmtId="169" fontId="32" fillId="0" borderId="0" xfId="0" applyNumberFormat="1" applyFont="1" applyFill="1" applyAlignment="1">
      <alignment vertical="center"/>
    </xf>
    <xf numFmtId="2" fontId="32" fillId="0" borderId="0" xfId="0" applyNumberFormat="1" applyFont="1" applyFill="1" applyAlignment="1">
      <alignment vertical="center"/>
    </xf>
    <xf numFmtId="169" fontId="32" fillId="0" borderId="2" xfId="0" applyNumberFormat="1" applyFont="1" applyFill="1" applyBorder="1" applyAlignment="1">
      <alignment vertical="center"/>
    </xf>
    <xf numFmtId="2" fontId="32" fillId="0" borderId="2" xfId="0" applyNumberFormat="1" applyFont="1" applyFill="1" applyBorder="1" applyAlignment="1">
      <alignment vertical="center"/>
    </xf>
    <xf numFmtId="2" fontId="32" fillId="0" borderId="2" xfId="0" applyNumberFormat="1" applyFont="1" applyFill="1" applyBorder="1" applyAlignment="1">
      <alignment horizontal="left" vertical="center"/>
    </xf>
    <xf numFmtId="2" fontId="32" fillId="0" borderId="1" xfId="0" applyNumberFormat="1" applyFont="1" applyFill="1" applyBorder="1" applyAlignment="1">
      <alignment horizontal="left" vertical="center" textRotation="90" wrapText="1"/>
    </xf>
    <xf numFmtId="2" fontId="32" fillId="0" borderId="1" xfId="0" applyNumberFormat="1" applyFont="1" applyFill="1" applyBorder="1" applyAlignment="1">
      <alignment horizontal="left" vertical="center" wrapText="1"/>
    </xf>
    <xf numFmtId="168" fontId="32" fillId="0" borderId="1" xfId="0" applyNumberFormat="1" applyFont="1" applyFill="1" applyBorder="1" applyAlignment="1">
      <alignment horizontal="left" vertical="center" textRotation="90" wrapText="1"/>
    </xf>
    <xf numFmtId="2" fontId="32" fillId="0" borderId="1" xfId="0" applyNumberFormat="1" applyFont="1" applyFill="1" applyBorder="1" applyAlignment="1">
      <alignment horizontal="center" vertical="center" textRotation="90" wrapText="1"/>
    </xf>
    <xf numFmtId="0" fontId="32" fillId="0" borderId="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 textRotation="90"/>
    </xf>
    <xf numFmtId="0" fontId="33" fillId="0" borderId="1" xfId="0" applyFont="1" applyFill="1" applyBorder="1" applyAlignment="1">
      <alignment horizontal="left" vertical="center"/>
    </xf>
    <xf numFmtId="2" fontId="32" fillId="0" borderId="1" xfId="0" applyNumberFormat="1" applyFont="1" applyFill="1" applyBorder="1" applyAlignment="1">
      <alignment horizontal="left" vertical="center" textRotation="90"/>
    </xf>
    <xf numFmtId="2" fontId="32" fillId="0" borderId="1" xfId="0" applyNumberFormat="1" applyFont="1" applyFill="1" applyBorder="1" applyAlignment="1">
      <alignment horizontal="left" vertical="center"/>
    </xf>
    <xf numFmtId="168" fontId="32" fillId="0" borderId="1" xfId="0" applyNumberFormat="1" applyFont="1" applyFill="1" applyBorder="1" applyAlignment="1">
      <alignment horizontal="left" vertical="center" textRotation="90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97" applyFont="1" applyFill="1" applyBorder="1" applyAlignment="1">
      <alignment horizontal="left" vertical="center" wrapText="1"/>
    </xf>
    <xf numFmtId="2" fontId="31" fillId="0" borderId="1" xfId="0" applyNumberFormat="1" applyFont="1" applyFill="1" applyBorder="1" applyAlignment="1">
      <alignment horizontal="left" vertical="center" wrapText="1"/>
    </xf>
    <xf numFmtId="168" fontId="31" fillId="0" borderId="1" xfId="0" applyNumberFormat="1" applyFont="1" applyFill="1" applyBorder="1" applyAlignment="1">
      <alignment horizontal="left" vertical="center" wrapText="1"/>
    </xf>
    <xf numFmtId="167" fontId="31" fillId="0" borderId="1" xfId="0" applyNumberFormat="1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/>
    </xf>
    <xf numFmtId="168" fontId="31" fillId="0" borderId="1" xfId="0" applyNumberFormat="1" applyFont="1" applyFill="1" applyBorder="1" applyAlignment="1">
      <alignment horizontal="left" vertical="center"/>
    </xf>
    <xf numFmtId="2" fontId="31" fillId="0" borderId="1" xfId="0" applyNumberFormat="1" applyFont="1" applyFill="1" applyBorder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16" fontId="31" fillId="0" borderId="1" xfId="0" applyNumberFormat="1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left" vertical="center" wrapText="1"/>
    </xf>
    <xf numFmtId="168" fontId="31" fillId="0" borderId="3" xfId="0" applyNumberFormat="1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68" fontId="31" fillId="0" borderId="4" xfId="0" applyNumberFormat="1" applyFont="1" applyFill="1" applyBorder="1" applyAlignment="1">
      <alignment horizontal="left" vertical="center" wrapText="1"/>
    </xf>
    <xf numFmtId="2" fontId="39" fillId="0" borderId="1" xfId="0" applyNumberFormat="1" applyFont="1" applyFill="1" applyBorder="1" applyAlignment="1">
      <alignment horizontal="left" vertical="center" wrapText="1"/>
    </xf>
    <xf numFmtId="168" fontId="39" fillId="0" borderId="1" xfId="0" applyNumberFormat="1" applyFont="1" applyFill="1" applyBorder="1" applyAlignment="1">
      <alignment horizontal="left" vertical="center" wrapText="1"/>
    </xf>
    <xf numFmtId="0" fontId="32" fillId="0" borderId="1" xfId="97" applyFont="1" applyFill="1" applyBorder="1" applyAlignment="1">
      <alignment horizontal="left" vertical="center" wrapText="1"/>
    </xf>
    <xf numFmtId="2" fontId="31" fillId="0" borderId="3" xfId="0" applyNumberFormat="1" applyFont="1" applyFill="1" applyBorder="1" applyAlignment="1">
      <alignment horizontal="left" vertical="center" wrapText="1"/>
    </xf>
    <xf numFmtId="2" fontId="39" fillId="0" borderId="1" xfId="0" applyNumberFormat="1" applyFont="1" applyFill="1" applyBorder="1" applyAlignment="1">
      <alignment horizontal="left" wrapText="1"/>
    </xf>
    <xf numFmtId="2" fontId="39" fillId="0" borderId="1" xfId="98" applyNumberFormat="1" applyFont="1" applyFill="1" applyBorder="1" applyAlignment="1">
      <alignment horizontal="left" wrapText="1"/>
    </xf>
    <xf numFmtId="168" fontId="39" fillId="0" borderId="1" xfId="0" applyNumberFormat="1" applyFont="1" applyFill="1" applyBorder="1" applyAlignment="1">
      <alignment horizontal="left" wrapText="1"/>
    </xf>
    <xf numFmtId="0" fontId="34" fillId="0" borderId="1" xfId="97" applyFont="1" applyFill="1" applyBorder="1" applyAlignment="1">
      <alignment horizontal="left" vertical="center" wrapText="1"/>
    </xf>
    <xf numFmtId="49" fontId="31" fillId="0" borderId="15" xfId="0" applyNumberFormat="1" applyFont="1" applyFill="1" applyBorder="1" applyAlignment="1">
      <alignment horizontal="left" vertical="center" wrapText="1"/>
    </xf>
    <xf numFmtId="0" fontId="31" fillId="0" borderId="16" xfId="0" applyFont="1" applyFill="1" applyBorder="1" applyAlignment="1">
      <alignment horizontal="left" vertical="center" wrapText="1"/>
    </xf>
    <xf numFmtId="2" fontId="32" fillId="0" borderId="3" xfId="0" applyNumberFormat="1" applyFont="1" applyFill="1" applyBorder="1" applyAlignment="1">
      <alignment horizontal="left" vertical="center"/>
    </xf>
    <xf numFmtId="168" fontId="32" fillId="0" borderId="3" xfId="0" applyNumberFormat="1" applyFont="1" applyFill="1" applyBorder="1" applyAlignment="1">
      <alignment horizontal="left" vertical="center"/>
    </xf>
    <xf numFmtId="2" fontId="32" fillId="0" borderId="4" xfId="0" applyNumberFormat="1" applyFont="1" applyFill="1" applyBorder="1" applyAlignment="1">
      <alignment horizontal="left" vertical="center"/>
    </xf>
    <xf numFmtId="168" fontId="31" fillId="0" borderId="4" xfId="0" applyNumberFormat="1" applyFont="1" applyFill="1" applyBorder="1" applyAlignment="1">
      <alignment horizontal="left" vertical="center"/>
    </xf>
    <xf numFmtId="0" fontId="34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left" vertical="center" wrapText="1"/>
    </xf>
    <xf numFmtId="168" fontId="32" fillId="0" borderId="3" xfId="0" applyNumberFormat="1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left" vertical="center" wrapText="1"/>
    </xf>
    <xf numFmtId="168" fontId="32" fillId="0" borderId="4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left" vertical="center" wrapText="1"/>
    </xf>
    <xf numFmtId="168" fontId="35" fillId="0" borderId="1" xfId="0" applyNumberFormat="1" applyFont="1" applyFill="1" applyBorder="1" applyAlignment="1">
      <alignment horizontal="left" vertical="center" wrapText="1"/>
    </xf>
    <xf numFmtId="2" fontId="31" fillId="0" borderId="4" xfId="0" applyNumberFormat="1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vertical="center" wrapText="1"/>
    </xf>
    <xf numFmtId="2" fontId="41" fillId="0" borderId="1" xfId="0" applyNumberFormat="1" applyFont="1" applyFill="1" applyBorder="1" applyAlignment="1">
      <alignment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/>
    </xf>
    <xf numFmtId="168" fontId="31" fillId="0" borderId="1" xfId="0" applyNumberFormat="1" applyFont="1" applyFill="1" applyBorder="1" applyAlignment="1">
      <alignment horizontal="left"/>
    </xf>
    <xf numFmtId="0" fontId="33" fillId="0" borderId="1" xfId="0" applyFont="1" applyFill="1" applyBorder="1" applyAlignment="1">
      <alignment horizontal="left" vertical="center" wrapText="1"/>
    </xf>
    <xf numFmtId="167" fontId="31" fillId="0" borderId="1" xfId="97" applyNumberFormat="1" applyFont="1" applyFill="1" applyBorder="1" applyAlignment="1">
      <alignment horizontal="left" vertical="center" wrapText="1"/>
    </xf>
    <xf numFmtId="2" fontId="31" fillId="0" borderId="1" xfId="97" applyNumberFormat="1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38" fillId="0" borderId="0" xfId="0" applyFont="1" applyFill="1" applyAlignment="1">
      <alignment horizontal="left" vertical="center"/>
    </xf>
    <xf numFmtId="0" fontId="31" fillId="0" borderId="4" xfId="0" applyFont="1" applyFill="1" applyBorder="1" applyAlignment="1">
      <alignment horizontal="left" vertical="center"/>
    </xf>
    <xf numFmtId="49" fontId="34" fillId="0" borderId="4" xfId="0" applyNumberFormat="1" applyFont="1" applyFill="1" applyBorder="1" applyAlignment="1">
      <alignment horizontal="left" vertical="center" wrapText="1"/>
    </xf>
    <xf numFmtId="2" fontId="34" fillId="0" borderId="4" xfId="0" applyNumberFormat="1" applyFont="1" applyFill="1" applyBorder="1" applyAlignment="1">
      <alignment horizontal="left" vertical="center" wrapText="1"/>
    </xf>
    <xf numFmtId="2" fontId="34" fillId="0" borderId="1" xfId="0" applyNumberFormat="1" applyFont="1" applyFill="1" applyBorder="1" applyAlignment="1">
      <alignment horizontal="left" vertical="center" wrapText="1"/>
    </xf>
    <xf numFmtId="2" fontId="31" fillId="0" borderId="0" xfId="0" applyNumberFormat="1" applyFont="1" applyFill="1" applyAlignment="1">
      <alignment horizontal="left" vertical="center" wrapText="1"/>
    </xf>
    <xf numFmtId="2" fontId="36" fillId="0" borderId="0" xfId="0" applyNumberFormat="1" applyFont="1" applyFill="1"/>
    <xf numFmtId="2" fontId="29" fillId="0" borderId="0" xfId="0" applyNumberFormat="1" applyFont="1" applyFill="1"/>
    <xf numFmtId="2" fontId="34" fillId="0" borderId="0" xfId="0" applyNumberFormat="1" applyFont="1" applyFill="1" applyAlignment="1">
      <alignment horizontal="left" vertical="center"/>
    </xf>
    <xf numFmtId="2" fontId="31" fillId="0" borderId="3" xfId="0" applyNumberFormat="1" applyFont="1" applyFill="1" applyBorder="1" applyAlignment="1">
      <alignment horizontal="left" vertical="center" wrapText="1"/>
    </xf>
    <xf numFmtId="2" fontId="31" fillId="0" borderId="4" xfId="0" applyNumberFormat="1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2" fontId="31" fillId="0" borderId="14" xfId="0" applyNumberFormat="1" applyFont="1" applyFill="1" applyBorder="1" applyAlignment="1">
      <alignment horizontal="left" vertical="center" wrapText="1"/>
    </xf>
    <xf numFmtId="0" fontId="31" fillId="0" borderId="14" xfId="0" applyFont="1" applyFill="1" applyBorder="1" applyAlignment="1">
      <alignment horizontal="left" vertical="center" wrapText="1"/>
    </xf>
    <xf numFmtId="2" fontId="31" fillId="0" borderId="3" xfId="0" applyNumberFormat="1" applyFont="1" applyFill="1" applyBorder="1" applyAlignment="1">
      <alignment horizontal="center" vertical="center" wrapText="1"/>
    </xf>
    <xf numFmtId="2" fontId="31" fillId="0" borderId="4" xfId="0" applyNumberFormat="1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14" fontId="32" fillId="0" borderId="3" xfId="0" applyNumberFormat="1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left" vertical="center" wrapText="1"/>
    </xf>
    <xf numFmtId="16" fontId="31" fillId="0" borderId="3" xfId="0" applyNumberFormat="1" applyFont="1" applyFill="1" applyBorder="1" applyAlignment="1">
      <alignment horizontal="left" vertical="center" wrapText="1"/>
    </xf>
    <xf numFmtId="2" fontId="33" fillId="0" borderId="0" xfId="0" applyNumberFormat="1" applyFont="1" applyFill="1" applyAlignment="1">
      <alignment horizontal="left" vertical="center"/>
    </xf>
    <xf numFmtId="2" fontId="32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/>
    </xf>
    <xf numFmtId="0" fontId="32" fillId="0" borderId="1" xfId="0" applyFont="1" applyFill="1" applyBorder="1" applyAlignment="1">
      <alignment horizontal="left" vertical="center" textRotation="90"/>
    </xf>
    <xf numFmtId="0" fontId="32" fillId="0" borderId="1" xfId="0" applyFont="1" applyFill="1" applyBorder="1" applyAlignment="1">
      <alignment horizontal="left" vertical="center"/>
    </xf>
    <xf numFmtId="2" fontId="32" fillId="0" borderId="1" xfId="0" applyNumberFormat="1" applyFont="1" applyFill="1" applyBorder="1" applyAlignment="1">
      <alignment horizontal="left" vertical="center" textRotation="90"/>
    </xf>
    <xf numFmtId="2" fontId="32" fillId="0" borderId="1" xfId="0" applyNumberFormat="1" applyFont="1" applyFill="1" applyBorder="1" applyAlignment="1">
      <alignment horizontal="left" vertical="center" wrapText="1"/>
    </xf>
    <xf numFmtId="2" fontId="32" fillId="0" borderId="1" xfId="0" applyNumberFormat="1" applyFont="1" applyFill="1" applyBorder="1" applyAlignment="1">
      <alignment horizontal="left" vertical="center" textRotation="90" wrapText="1"/>
    </xf>
    <xf numFmtId="2" fontId="32" fillId="0" borderId="1" xfId="0" applyNumberFormat="1" applyFont="1" applyFill="1" applyBorder="1" applyAlignment="1">
      <alignment horizontal="left" vertical="center"/>
    </xf>
    <xf numFmtId="14" fontId="31" fillId="0" borderId="3" xfId="0" applyNumberFormat="1" applyFont="1" applyFill="1" applyBorder="1" applyAlignment="1">
      <alignment horizontal="left" vertical="center" wrapText="1"/>
    </xf>
    <xf numFmtId="2" fontId="34" fillId="0" borderId="0" xfId="0" applyNumberFormat="1" applyFont="1" applyFill="1" applyAlignment="1">
      <alignment horizontal="left" vertical="center"/>
    </xf>
    <xf numFmtId="2" fontId="36" fillId="0" borderId="0" xfId="0" applyNumberFormat="1" applyFont="1" applyFill="1" applyAlignment="1">
      <alignment horizontal="center" vertical="center"/>
    </xf>
    <xf numFmtId="0" fontId="31" fillId="0" borderId="3" xfId="97" applyFont="1" applyFill="1" applyBorder="1" applyAlignment="1">
      <alignment horizontal="center" vertical="center" wrapText="1"/>
    </xf>
    <xf numFmtId="0" fontId="31" fillId="0" borderId="4" xfId="97" applyFont="1" applyFill="1" applyBorder="1" applyAlignment="1">
      <alignment horizontal="center" vertical="center" wrapText="1"/>
    </xf>
  </cellXfs>
  <cellStyles count="99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3" xfId="32"/>
    <cellStyle name="Comma 4" xfId="33"/>
    <cellStyle name="Normal" xfId="0" builtinId="0"/>
    <cellStyle name="Normal 10" xfId="2"/>
    <cellStyle name="Normal 10 2" xfId="5"/>
    <cellStyle name="Normal 10 2 2" xfId="7"/>
    <cellStyle name="Normal 10 3 2" xfId="9"/>
    <cellStyle name="Normal 10 4" xfId="6"/>
    <cellStyle name="Normal 10_1-Hesht" xfId="36"/>
    <cellStyle name="Normal 11" xfId="37"/>
    <cellStyle name="Normal 2" xfId="38"/>
    <cellStyle name="Normal 2 2" xfId="3"/>
    <cellStyle name="Normal 2 2 2" xfId="4"/>
    <cellStyle name="Normal 2 2 2 2" xfId="39"/>
    <cellStyle name="Normal 2 2 2 2 3" xfId="8"/>
    <cellStyle name="Normal 2 2 3" xfId="40"/>
    <cellStyle name="Normal 2 3" xfId="41"/>
    <cellStyle name="Normal 2 4" xfId="42"/>
    <cellStyle name="Normal 2 5" xfId="43"/>
    <cellStyle name="Normal 2 6" xfId="34"/>
    <cellStyle name="Normal 2_1.Копия SMETA BANADZEV-26.08.2015 (1) (1)" xfId="44"/>
    <cellStyle name="Normal 3" xfId="45"/>
    <cellStyle name="Normal 3 2" xfId="46"/>
    <cellStyle name="Normal 3 2 2" xfId="47"/>
    <cellStyle name="Normal 3 3" xfId="48"/>
    <cellStyle name="Normal 3 4" xfId="49"/>
    <cellStyle name="Normal 3_1.Копия SMETA BANADZEV-26.08.2015 (1) (1)" xfId="50"/>
    <cellStyle name="Normal 4" xfId="1"/>
    <cellStyle name="Normal 5" xfId="51"/>
    <cellStyle name="Normal 5 2" xfId="89"/>
    <cellStyle name="Normal 6" xfId="52"/>
    <cellStyle name="Normal 7" xfId="53"/>
    <cellStyle name="Normal 7 2" xfId="54"/>
    <cellStyle name="Normal 8" xfId="55"/>
    <cellStyle name="Normal 9" xfId="56"/>
    <cellStyle name="Normal_SHIN-2" xfId="98"/>
    <cellStyle name="Note 2" xfId="57"/>
    <cellStyle name="Percent 2" xfId="58"/>
    <cellStyle name="Акцент1 2" xfId="59"/>
    <cellStyle name="Акцент2 2" xfId="60"/>
    <cellStyle name="Акцент3 2" xfId="61"/>
    <cellStyle name="Акцент4 2" xfId="62"/>
    <cellStyle name="Акцент5 2" xfId="63"/>
    <cellStyle name="Акцент6 2" xfId="64"/>
    <cellStyle name="Ввод  2" xfId="65"/>
    <cellStyle name="Вывод 2" xfId="66"/>
    <cellStyle name="Вычисление 2" xfId="67"/>
    <cellStyle name="Заголовок 1 2" xfId="68"/>
    <cellStyle name="Заголовок 2 2" xfId="69"/>
    <cellStyle name="Заголовок 3 2" xfId="70"/>
    <cellStyle name="Заголовок 4 2" xfId="71"/>
    <cellStyle name="Итог 2" xfId="72"/>
    <cellStyle name="Контрольная ячейка 2" xfId="73"/>
    <cellStyle name="Название 2" xfId="74"/>
    <cellStyle name="Нейтральный 2" xfId="75"/>
    <cellStyle name="Обычный 10" xfId="96"/>
    <cellStyle name="Обычный 2" xfId="10"/>
    <cellStyle name="Обычный 2 2" xfId="77"/>
    <cellStyle name="Обычный 2 2 2" xfId="91"/>
    <cellStyle name="Обычный 2 3" xfId="76"/>
    <cellStyle name="Обычный 2 4" xfId="90"/>
    <cellStyle name="Обычный 3" xfId="78"/>
    <cellStyle name="Обычный 3 2" xfId="79"/>
    <cellStyle name="Обычный 3_111-Uxvac-Gjumri ostikanutjun" xfId="80"/>
    <cellStyle name="Обычный 4" xfId="12"/>
    <cellStyle name="Обычный 5" xfId="35"/>
    <cellStyle name="Обычный 6" xfId="88"/>
    <cellStyle name="Обычный 7" xfId="93"/>
    <cellStyle name="Обычный 8" xfId="94"/>
    <cellStyle name="Обычный 9" xfId="95"/>
    <cellStyle name="Обычный_Лист1" xfId="97"/>
    <cellStyle name="Плохой 2" xfId="81"/>
    <cellStyle name="Пояснение 2" xfId="82"/>
    <cellStyle name="Примечание 2" xfId="83"/>
    <cellStyle name="Процентный 2" xfId="11"/>
    <cellStyle name="Связанная ячейка 2" xfId="84"/>
    <cellStyle name="Стиль 1" xfId="85"/>
    <cellStyle name="Текст предупреждения 2" xfId="86"/>
    <cellStyle name="Финансовый 2" xfId="92"/>
    <cellStyle name="Хороший 2" xfId="8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4"/>
  <sheetViews>
    <sheetView showZeros="0" tabSelected="1" topLeftCell="A13" zoomScale="85" zoomScaleNormal="85" workbookViewId="0">
      <selection activeCell="P13" sqref="P1:R1048576"/>
    </sheetView>
  </sheetViews>
  <sheetFormatPr defaultColWidth="9.140625" defaultRowHeight="18"/>
  <cols>
    <col min="1" max="1" width="6.42578125" style="1" customWidth="1"/>
    <col min="2" max="2" width="12.140625" style="13" customWidth="1"/>
    <col min="3" max="3" width="60.7109375" style="1" customWidth="1"/>
    <col min="4" max="4" width="8.5703125" style="1" customWidth="1"/>
    <col min="5" max="5" width="8.5703125" style="2" customWidth="1"/>
    <col min="6" max="6" width="13.5703125" style="2" customWidth="1"/>
    <col min="7" max="7" width="8.28515625" style="2" hidden="1" customWidth="1"/>
    <col min="8" max="8" width="6.85546875" style="2" hidden="1" customWidth="1"/>
    <col min="9" max="9" width="14.7109375" style="2" hidden="1" customWidth="1"/>
    <col min="10" max="10" width="10.140625" style="2" hidden="1" customWidth="1"/>
    <col min="11" max="11" width="5.85546875" style="2" hidden="1" customWidth="1"/>
    <col min="12" max="12" width="10.140625" style="2" hidden="1" customWidth="1"/>
    <col min="13" max="13" width="23.85546875" style="2" customWidth="1"/>
    <col min="14" max="14" width="8.28515625" style="2" customWidth="1"/>
    <col min="15" max="15" width="17.42578125" style="3" customWidth="1"/>
    <col min="16" max="16" width="15.140625" style="2" hidden="1" customWidth="1"/>
    <col min="17" max="17" width="13" style="2" hidden="1" customWidth="1"/>
    <col min="18" max="18" width="16.28515625" style="2" hidden="1" customWidth="1"/>
    <col min="19" max="16384" width="9.140625" style="1"/>
  </cols>
  <sheetData>
    <row r="1" spans="1:18">
      <c r="B1" s="1"/>
      <c r="E1" s="89" t="s">
        <v>203</v>
      </c>
      <c r="F1" s="89"/>
      <c r="G1" s="89"/>
      <c r="H1" s="89"/>
      <c r="I1" s="89"/>
      <c r="J1" s="89"/>
      <c r="K1" s="89"/>
      <c r="L1" s="89"/>
      <c r="M1" s="89"/>
    </row>
    <row r="2" spans="1:18" ht="34.15" customHeight="1">
      <c r="A2" s="91" t="s">
        <v>202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>
      <c r="B3" s="1"/>
      <c r="E3" s="90" t="s">
        <v>15</v>
      </c>
      <c r="F3" s="90"/>
      <c r="G3" s="90"/>
      <c r="H3" s="90"/>
      <c r="I3" s="90"/>
      <c r="J3" s="90"/>
      <c r="K3" s="90"/>
      <c r="L3" s="90"/>
      <c r="M3" s="90"/>
    </row>
    <row r="4" spans="1:18">
      <c r="B4" s="1"/>
      <c r="E4" s="2" t="s">
        <v>13</v>
      </c>
      <c r="F4" s="4">
        <v>2.2726500000000001</v>
      </c>
      <c r="G4" s="5"/>
    </row>
    <row r="5" spans="1:18">
      <c r="B5" s="1"/>
      <c r="E5" s="2" t="s">
        <v>14</v>
      </c>
      <c r="F5" s="6">
        <v>3.0223100000000001</v>
      </c>
      <c r="G5" s="7"/>
      <c r="L5" s="8" t="s">
        <v>12</v>
      </c>
      <c r="M5" s="8"/>
      <c r="N5" s="8"/>
      <c r="P5" s="2">
        <f>R174</f>
        <v>0</v>
      </c>
    </row>
    <row r="6" spans="1:18" ht="17.45" customHeight="1">
      <c r="A6" s="93" t="s">
        <v>0</v>
      </c>
      <c r="B6" s="92" t="s">
        <v>11</v>
      </c>
      <c r="C6" s="93" t="s">
        <v>1</v>
      </c>
      <c r="D6" s="92" t="s">
        <v>2</v>
      </c>
      <c r="E6" s="94" t="s">
        <v>3</v>
      </c>
      <c r="F6" s="96" t="s">
        <v>16</v>
      </c>
      <c r="G6" s="97" t="s">
        <v>4</v>
      </c>
      <c r="H6" s="97"/>
      <c r="I6" s="97"/>
      <c r="J6" s="97"/>
      <c r="K6" s="97"/>
      <c r="L6" s="97"/>
      <c r="M6" s="97"/>
      <c r="N6" s="97"/>
      <c r="O6" s="97"/>
      <c r="P6" s="97"/>
      <c r="Q6" s="97"/>
      <c r="R6" s="94" t="s">
        <v>17</v>
      </c>
    </row>
    <row r="7" spans="1:18">
      <c r="A7" s="93"/>
      <c r="B7" s="92"/>
      <c r="C7" s="93"/>
      <c r="D7" s="92"/>
      <c r="E7" s="94"/>
      <c r="F7" s="96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4"/>
    </row>
    <row r="8" spans="1:18" ht="64.5" customHeight="1">
      <c r="A8" s="93"/>
      <c r="B8" s="92"/>
      <c r="C8" s="93"/>
      <c r="D8" s="92"/>
      <c r="E8" s="94"/>
      <c r="F8" s="96"/>
      <c r="G8" s="95" t="s">
        <v>22</v>
      </c>
      <c r="H8" s="95"/>
      <c r="I8" s="95"/>
      <c r="J8" s="95" t="s">
        <v>23</v>
      </c>
      <c r="K8" s="95"/>
      <c r="L8" s="95"/>
      <c r="M8" s="97" t="s">
        <v>10</v>
      </c>
      <c r="N8" s="97"/>
      <c r="O8" s="97"/>
      <c r="P8" s="97"/>
      <c r="Q8" s="97"/>
      <c r="R8" s="94"/>
    </row>
    <row r="9" spans="1:18" ht="64.5" customHeight="1">
      <c r="A9" s="93"/>
      <c r="B9" s="92"/>
      <c r="C9" s="93"/>
      <c r="D9" s="92"/>
      <c r="E9" s="94"/>
      <c r="F9" s="96"/>
      <c r="G9" s="9" t="s">
        <v>5</v>
      </c>
      <c r="H9" s="9"/>
      <c r="I9" s="9" t="s">
        <v>6</v>
      </c>
      <c r="J9" s="9" t="s">
        <v>5</v>
      </c>
      <c r="K9" s="9"/>
      <c r="L9" s="9" t="s">
        <v>6</v>
      </c>
      <c r="M9" s="10" t="s">
        <v>7</v>
      </c>
      <c r="N9" s="9" t="s">
        <v>8</v>
      </c>
      <c r="O9" s="11" t="s">
        <v>9</v>
      </c>
      <c r="P9" s="12" t="s">
        <v>18</v>
      </c>
      <c r="Q9" s="9" t="s">
        <v>19</v>
      </c>
      <c r="R9" s="94"/>
    </row>
    <row r="10" spans="1:18">
      <c r="A10" s="13"/>
      <c r="B10" s="14"/>
      <c r="C10" s="15" t="s">
        <v>64</v>
      </c>
      <c r="D10" s="14"/>
      <c r="E10" s="16"/>
      <c r="F10" s="9"/>
      <c r="G10" s="16"/>
      <c r="H10" s="16"/>
      <c r="I10" s="16"/>
      <c r="J10" s="16"/>
      <c r="K10" s="16"/>
      <c r="L10" s="16"/>
      <c r="M10" s="17"/>
      <c r="N10" s="16"/>
      <c r="O10" s="18"/>
      <c r="P10" s="9"/>
      <c r="Q10" s="9"/>
      <c r="R10" s="16"/>
    </row>
    <row r="11" spans="1:18">
      <c r="A11" s="13"/>
      <c r="B11" s="14"/>
      <c r="C11" s="15" t="s">
        <v>30</v>
      </c>
      <c r="D11" s="14"/>
      <c r="E11" s="16"/>
      <c r="F11" s="9"/>
      <c r="G11" s="16"/>
      <c r="H11" s="16"/>
      <c r="I11" s="16"/>
      <c r="J11" s="16"/>
      <c r="K11" s="16"/>
      <c r="L11" s="16"/>
      <c r="M11" s="17"/>
      <c r="N11" s="16"/>
      <c r="O11" s="18"/>
      <c r="P11" s="9"/>
      <c r="Q11" s="9"/>
      <c r="R11" s="16"/>
    </row>
    <row r="12" spans="1:18" ht="64.900000000000006" customHeight="1">
      <c r="A12" s="19">
        <v>1</v>
      </c>
      <c r="B12" s="20" t="s">
        <v>102</v>
      </c>
      <c r="C12" s="20" t="s">
        <v>103</v>
      </c>
      <c r="D12" s="20" t="s">
        <v>25</v>
      </c>
      <c r="E12" s="20">
        <v>308.2</v>
      </c>
      <c r="F12" s="21">
        <f>+I12+L12+Q12</f>
        <v>0</v>
      </c>
      <c r="G12" s="19"/>
      <c r="H12" s="19"/>
      <c r="I12" s="21"/>
      <c r="J12" s="19"/>
      <c r="K12" s="19"/>
      <c r="L12" s="21"/>
      <c r="M12" s="19"/>
      <c r="N12" s="19"/>
      <c r="O12" s="22"/>
      <c r="P12" s="19"/>
      <c r="Q12" s="21"/>
      <c r="R12" s="21">
        <f t="shared" ref="R12:R17" si="0">+E12*F12</f>
        <v>0</v>
      </c>
    </row>
    <row r="13" spans="1:18" s="27" customFormat="1" ht="54">
      <c r="A13" s="19">
        <v>2</v>
      </c>
      <c r="B13" s="20" t="s">
        <v>36</v>
      </c>
      <c r="C13" s="20" t="s">
        <v>29</v>
      </c>
      <c r="D13" s="20" t="s">
        <v>25</v>
      </c>
      <c r="E13" s="20">
        <v>80</v>
      </c>
      <c r="F13" s="21">
        <f>+I13+L13+Q13</f>
        <v>0</v>
      </c>
      <c r="G13" s="23"/>
      <c r="H13" s="19"/>
      <c r="I13" s="21"/>
      <c r="J13" s="23"/>
      <c r="K13" s="19"/>
      <c r="L13" s="21"/>
      <c r="M13" s="24"/>
      <c r="N13" s="24"/>
      <c r="O13" s="25"/>
      <c r="P13" s="24"/>
      <c r="Q13" s="26"/>
      <c r="R13" s="21">
        <f t="shared" si="0"/>
        <v>0</v>
      </c>
    </row>
    <row r="14" spans="1:18" s="27" customFormat="1" ht="80.45" customHeight="1">
      <c r="A14" s="19">
        <v>3</v>
      </c>
      <c r="B14" s="20" t="s">
        <v>37</v>
      </c>
      <c r="C14" s="20" t="s">
        <v>104</v>
      </c>
      <c r="D14" s="20" t="s">
        <v>38</v>
      </c>
      <c r="E14" s="20">
        <f>220*1.85</f>
        <v>407</v>
      </c>
      <c r="F14" s="21">
        <f>+I14+L14+Q14</f>
        <v>0</v>
      </c>
      <c r="G14" s="21"/>
      <c r="H14" s="21"/>
      <c r="I14" s="21"/>
      <c r="J14" s="21"/>
      <c r="K14" s="21"/>
      <c r="L14" s="26"/>
      <c r="M14" s="21"/>
      <c r="N14" s="21"/>
      <c r="O14" s="22"/>
      <c r="P14" s="21"/>
      <c r="Q14" s="21"/>
      <c r="R14" s="21">
        <f t="shared" si="0"/>
        <v>0</v>
      </c>
    </row>
    <row r="15" spans="1:18" s="27" customFormat="1" ht="54">
      <c r="A15" s="19">
        <v>4</v>
      </c>
      <c r="B15" s="20" t="s">
        <v>47</v>
      </c>
      <c r="C15" s="20" t="s">
        <v>188</v>
      </c>
      <c r="D15" s="20" t="s">
        <v>25</v>
      </c>
      <c r="E15" s="20">
        <v>250</v>
      </c>
      <c r="F15" s="21">
        <f>+I15+L15+Q15</f>
        <v>0</v>
      </c>
      <c r="G15" s="23"/>
      <c r="H15" s="19"/>
      <c r="I15" s="21"/>
      <c r="J15" s="23"/>
      <c r="K15" s="19"/>
      <c r="L15" s="21"/>
      <c r="M15" s="21"/>
      <c r="N15" s="21"/>
      <c r="O15" s="22"/>
      <c r="P15" s="21"/>
      <c r="Q15" s="21"/>
      <c r="R15" s="21">
        <f t="shared" si="0"/>
        <v>0</v>
      </c>
    </row>
    <row r="16" spans="1:18" s="27" customFormat="1" ht="80.45" customHeight="1">
      <c r="A16" s="28" t="s">
        <v>204</v>
      </c>
      <c r="B16" s="20" t="s">
        <v>37</v>
      </c>
      <c r="C16" s="20" t="s">
        <v>104</v>
      </c>
      <c r="D16" s="20" t="s">
        <v>38</v>
      </c>
      <c r="E16" s="20">
        <f>250*1.65</f>
        <v>412.5</v>
      </c>
      <c r="F16" s="21">
        <f>+I16+L16+Q16</f>
        <v>0</v>
      </c>
      <c r="G16" s="21"/>
      <c r="H16" s="21"/>
      <c r="I16" s="21"/>
      <c r="J16" s="21"/>
      <c r="K16" s="21"/>
      <c r="L16" s="26"/>
      <c r="M16" s="21"/>
      <c r="N16" s="21"/>
      <c r="O16" s="22"/>
      <c r="P16" s="21"/>
      <c r="Q16" s="21"/>
      <c r="R16" s="21">
        <f t="shared" si="0"/>
        <v>0</v>
      </c>
    </row>
    <row r="17" spans="1:18" s="27" customFormat="1">
      <c r="A17" s="76">
        <v>5</v>
      </c>
      <c r="B17" s="88" t="s">
        <v>174</v>
      </c>
      <c r="C17" s="76" t="s">
        <v>189</v>
      </c>
      <c r="D17" s="76" t="s">
        <v>25</v>
      </c>
      <c r="E17" s="76">
        <v>27</v>
      </c>
      <c r="F17" s="74">
        <f>+I17+L17+Q17+Q18+Q19</f>
        <v>0</v>
      </c>
      <c r="G17" s="76"/>
      <c r="H17" s="76"/>
      <c r="I17" s="74"/>
      <c r="J17" s="76"/>
      <c r="K17" s="76"/>
      <c r="L17" s="74"/>
      <c r="M17" s="29" t="s">
        <v>49</v>
      </c>
      <c r="N17" s="29" t="s">
        <v>25</v>
      </c>
      <c r="O17" s="30">
        <v>0.20399999999999999</v>
      </c>
      <c r="P17" s="21"/>
      <c r="Q17" s="21">
        <f>+O17*P17*1.05*1.02*1.0893</f>
        <v>0</v>
      </c>
      <c r="R17" s="74">
        <f t="shared" si="0"/>
        <v>0</v>
      </c>
    </row>
    <row r="18" spans="1:18" s="27" customFormat="1" ht="52.15" customHeight="1">
      <c r="A18" s="79"/>
      <c r="B18" s="79"/>
      <c r="C18" s="79"/>
      <c r="D18" s="79"/>
      <c r="E18" s="79"/>
      <c r="F18" s="78"/>
      <c r="G18" s="79"/>
      <c r="H18" s="79"/>
      <c r="I18" s="78"/>
      <c r="J18" s="79"/>
      <c r="K18" s="79"/>
      <c r="L18" s="78"/>
      <c r="M18" s="31" t="s">
        <v>50</v>
      </c>
      <c r="N18" s="31" t="s">
        <v>51</v>
      </c>
      <c r="O18" s="32">
        <v>0.5</v>
      </c>
      <c r="P18" s="21"/>
      <c r="Q18" s="21">
        <f t="shared" ref="Q18:Q121" si="1">+O18*P18*1.05*1.02*1.0893</f>
        <v>0</v>
      </c>
      <c r="R18" s="78"/>
    </row>
    <row r="19" spans="1:18" s="27" customFormat="1">
      <c r="A19" s="77"/>
      <c r="B19" s="77"/>
      <c r="C19" s="77"/>
      <c r="D19" s="77"/>
      <c r="E19" s="77"/>
      <c r="F19" s="75"/>
      <c r="G19" s="77"/>
      <c r="H19" s="77"/>
      <c r="I19" s="75"/>
      <c r="J19" s="77"/>
      <c r="K19" s="77"/>
      <c r="L19" s="75"/>
      <c r="M19" s="21"/>
      <c r="N19" s="21"/>
      <c r="O19" s="22"/>
      <c r="P19" s="21"/>
      <c r="Q19" s="21">
        <f t="shared" si="1"/>
        <v>0</v>
      </c>
      <c r="R19" s="75"/>
    </row>
    <row r="20" spans="1:18" s="27" customFormat="1">
      <c r="A20" s="76">
        <v>6</v>
      </c>
      <c r="B20" s="88" t="s">
        <v>178</v>
      </c>
      <c r="C20" s="76" t="s">
        <v>183</v>
      </c>
      <c r="D20" s="76" t="s">
        <v>26</v>
      </c>
      <c r="E20" s="76">
        <v>314</v>
      </c>
      <c r="F20" s="74">
        <f>+I20+L20+Q20+Q21+Q22</f>
        <v>0</v>
      </c>
      <c r="G20" s="76"/>
      <c r="H20" s="76"/>
      <c r="I20" s="74"/>
      <c r="J20" s="76"/>
      <c r="K20" s="76"/>
      <c r="L20" s="74"/>
      <c r="M20" s="29" t="s">
        <v>49</v>
      </c>
      <c r="N20" s="29" t="s">
        <v>25</v>
      </c>
      <c r="O20" s="30">
        <v>2.9000000000000001E-2</v>
      </c>
      <c r="P20" s="21"/>
      <c r="Q20" s="21">
        <f>+O20*P20*1.05*1.02*1.0893</f>
        <v>0</v>
      </c>
      <c r="R20" s="74">
        <f>+E20*F20</f>
        <v>0</v>
      </c>
    </row>
    <row r="21" spans="1:18" s="27" customFormat="1" ht="52.15" customHeight="1">
      <c r="A21" s="79"/>
      <c r="B21" s="79"/>
      <c r="C21" s="79"/>
      <c r="D21" s="79"/>
      <c r="E21" s="79"/>
      <c r="F21" s="78"/>
      <c r="G21" s="79"/>
      <c r="H21" s="79"/>
      <c r="I21" s="78"/>
      <c r="J21" s="79"/>
      <c r="K21" s="79"/>
      <c r="L21" s="78"/>
      <c r="M21" s="31" t="s">
        <v>50</v>
      </c>
      <c r="N21" s="31" t="s">
        <v>51</v>
      </c>
      <c r="O21" s="32">
        <v>0.11</v>
      </c>
      <c r="P21" s="21"/>
      <c r="Q21" s="21">
        <f t="shared" ref="Q21:Q22" si="2">+O21*P21*1.05*1.02*1.0893</f>
        <v>0</v>
      </c>
      <c r="R21" s="78"/>
    </row>
    <row r="22" spans="1:18" s="27" customFormat="1">
      <c r="A22" s="77"/>
      <c r="B22" s="77"/>
      <c r="C22" s="77"/>
      <c r="D22" s="77"/>
      <c r="E22" s="77"/>
      <c r="F22" s="75"/>
      <c r="G22" s="77"/>
      <c r="H22" s="77"/>
      <c r="I22" s="75"/>
      <c r="J22" s="77"/>
      <c r="K22" s="77"/>
      <c r="L22" s="75"/>
      <c r="M22" s="21"/>
      <c r="N22" s="21"/>
      <c r="O22" s="22"/>
      <c r="P22" s="21"/>
      <c r="Q22" s="21">
        <f t="shared" si="2"/>
        <v>0</v>
      </c>
      <c r="R22" s="75"/>
    </row>
    <row r="23" spans="1:18" s="27" customFormat="1" ht="89.25" customHeight="1">
      <c r="A23" s="83">
        <v>7</v>
      </c>
      <c r="B23" s="83" t="s">
        <v>190</v>
      </c>
      <c r="C23" s="83" t="s">
        <v>193</v>
      </c>
      <c r="D23" s="83" t="s">
        <v>25</v>
      </c>
      <c r="E23" s="83">
        <v>5</v>
      </c>
      <c r="F23" s="80">
        <f>+I23+L23+Q23+Q24</f>
        <v>0</v>
      </c>
      <c r="G23" s="83"/>
      <c r="H23" s="83"/>
      <c r="I23" s="83"/>
      <c r="J23" s="83"/>
      <c r="K23" s="83"/>
      <c r="L23" s="83"/>
      <c r="M23" s="33" t="s">
        <v>191</v>
      </c>
      <c r="N23" s="33" t="s">
        <v>51</v>
      </c>
      <c r="O23" s="34">
        <v>1428.6</v>
      </c>
      <c r="P23" s="33"/>
      <c r="Q23" s="21">
        <f t="shared" si="1"/>
        <v>0</v>
      </c>
      <c r="R23" s="80">
        <f>+E23*F23</f>
        <v>0</v>
      </c>
    </row>
    <row r="24" spans="1:18" s="27" customFormat="1" ht="71.45" customHeight="1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33" t="s">
        <v>192</v>
      </c>
      <c r="N24" s="33" t="s">
        <v>105</v>
      </c>
      <c r="O24" s="34">
        <v>0.5</v>
      </c>
      <c r="P24" s="33"/>
      <c r="Q24" s="21">
        <f t="shared" si="1"/>
        <v>0</v>
      </c>
      <c r="R24" s="81"/>
    </row>
    <row r="25" spans="1:18" s="27" customFormat="1" ht="46.9" customHeight="1">
      <c r="A25" s="19">
        <v>8</v>
      </c>
      <c r="B25" s="20" t="s">
        <v>176</v>
      </c>
      <c r="C25" s="20" t="s">
        <v>179</v>
      </c>
      <c r="D25" s="20" t="s">
        <v>25</v>
      </c>
      <c r="E25" s="35">
        <v>10</v>
      </c>
      <c r="F25" s="21">
        <f>+I25+L25+Q25</f>
        <v>0</v>
      </c>
      <c r="G25" s="23"/>
      <c r="H25" s="19"/>
      <c r="I25" s="21"/>
      <c r="J25" s="23"/>
      <c r="K25" s="19"/>
      <c r="L25" s="21"/>
      <c r="M25" s="21"/>
      <c r="N25" s="21"/>
      <c r="O25" s="22"/>
      <c r="P25" s="21"/>
      <c r="Q25" s="21"/>
      <c r="R25" s="21">
        <f>+E25*F25</f>
        <v>0</v>
      </c>
    </row>
    <row r="26" spans="1:18" s="27" customFormat="1" ht="36">
      <c r="A26" s="76">
        <v>9</v>
      </c>
      <c r="B26" s="76" t="s">
        <v>155</v>
      </c>
      <c r="C26" s="76" t="s">
        <v>172</v>
      </c>
      <c r="D26" s="76" t="s">
        <v>25</v>
      </c>
      <c r="E26" s="76">
        <v>122.3</v>
      </c>
      <c r="F26" s="74">
        <f>+I26+L26+Q26+Q27</f>
        <v>0</v>
      </c>
      <c r="G26" s="76"/>
      <c r="H26" s="76"/>
      <c r="I26" s="74"/>
      <c r="J26" s="76"/>
      <c r="K26" s="76"/>
      <c r="L26" s="74"/>
      <c r="M26" s="21" t="s">
        <v>173</v>
      </c>
      <c r="N26" s="21" t="s">
        <v>25</v>
      </c>
      <c r="O26" s="22">
        <v>0.44</v>
      </c>
      <c r="P26" s="21"/>
      <c r="Q26" s="21">
        <f t="shared" ref="Q26:Q27" si="3">+O26*P26*1.05*1.02*1.0893</f>
        <v>0</v>
      </c>
      <c r="R26" s="74">
        <f>+E26*F26</f>
        <v>0</v>
      </c>
    </row>
    <row r="27" spans="1:18" s="27" customFormat="1" ht="36">
      <c r="A27" s="77"/>
      <c r="B27" s="77"/>
      <c r="C27" s="77"/>
      <c r="D27" s="77"/>
      <c r="E27" s="77"/>
      <c r="F27" s="75"/>
      <c r="G27" s="77"/>
      <c r="H27" s="77"/>
      <c r="I27" s="75"/>
      <c r="J27" s="77"/>
      <c r="K27" s="77"/>
      <c r="L27" s="75"/>
      <c r="M27" s="21" t="s">
        <v>112</v>
      </c>
      <c r="N27" s="21" t="s">
        <v>25</v>
      </c>
      <c r="O27" s="22">
        <v>0.71</v>
      </c>
      <c r="P27" s="21"/>
      <c r="Q27" s="21">
        <f t="shared" si="3"/>
        <v>0</v>
      </c>
      <c r="R27" s="75"/>
    </row>
    <row r="28" spans="1:18" s="27" customFormat="1">
      <c r="A28" s="76">
        <v>10</v>
      </c>
      <c r="B28" s="98" t="s">
        <v>109</v>
      </c>
      <c r="C28" s="76" t="s">
        <v>107</v>
      </c>
      <c r="D28" s="76" t="s">
        <v>26</v>
      </c>
      <c r="E28" s="76">
        <v>120.9</v>
      </c>
      <c r="F28" s="74">
        <f>+I28+L28+Q28+Q29</f>
        <v>0</v>
      </c>
      <c r="G28" s="76"/>
      <c r="H28" s="76"/>
      <c r="I28" s="74"/>
      <c r="J28" s="76"/>
      <c r="K28" s="76"/>
      <c r="L28" s="74"/>
      <c r="M28" s="21" t="s">
        <v>170</v>
      </c>
      <c r="N28" s="21" t="s">
        <v>26</v>
      </c>
      <c r="O28" s="22">
        <v>0.38</v>
      </c>
      <c r="P28" s="21"/>
      <c r="Q28" s="21">
        <f t="shared" si="1"/>
        <v>0</v>
      </c>
      <c r="R28" s="74">
        <f>+E28*F28</f>
        <v>0</v>
      </c>
    </row>
    <row r="29" spans="1:18" s="27" customFormat="1" ht="36">
      <c r="A29" s="77"/>
      <c r="B29" s="77"/>
      <c r="C29" s="77"/>
      <c r="D29" s="77"/>
      <c r="E29" s="77"/>
      <c r="F29" s="75"/>
      <c r="G29" s="77"/>
      <c r="H29" s="77"/>
      <c r="I29" s="75"/>
      <c r="J29" s="77"/>
      <c r="K29" s="77"/>
      <c r="L29" s="75"/>
      <c r="M29" s="21" t="s">
        <v>112</v>
      </c>
      <c r="N29" s="21" t="s">
        <v>25</v>
      </c>
      <c r="O29" s="22">
        <v>7.0000000000000007E-2</v>
      </c>
      <c r="P29" s="21"/>
      <c r="Q29" s="21">
        <f t="shared" si="1"/>
        <v>0</v>
      </c>
      <c r="R29" s="75"/>
    </row>
    <row r="30" spans="1:18" s="27" customFormat="1">
      <c r="A30" s="76">
        <v>11</v>
      </c>
      <c r="B30" s="76" t="s">
        <v>169</v>
      </c>
      <c r="C30" s="76" t="s">
        <v>108</v>
      </c>
      <c r="D30" s="76" t="s">
        <v>26</v>
      </c>
      <c r="E30" s="76">
        <v>111.3</v>
      </c>
      <c r="F30" s="74">
        <f>+I30+L30+Q30+Q31</f>
        <v>0</v>
      </c>
      <c r="G30" s="76"/>
      <c r="H30" s="76"/>
      <c r="I30" s="74"/>
      <c r="J30" s="76"/>
      <c r="K30" s="76"/>
      <c r="L30" s="74"/>
      <c r="M30" s="21" t="s">
        <v>111</v>
      </c>
      <c r="N30" s="21" t="s">
        <v>26</v>
      </c>
      <c r="O30" s="22">
        <v>0.38</v>
      </c>
      <c r="P30" s="21"/>
      <c r="Q30" s="21">
        <f t="shared" si="1"/>
        <v>0</v>
      </c>
      <c r="R30" s="74">
        <f>+E30*F30</f>
        <v>0</v>
      </c>
    </row>
    <row r="31" spans="1:18" s="27" customFormat="1" ht="36">
      <c r="A31" s="77"/>
      <c r="B31" s="77"/>
      <c r="C31" s="77"/>
      <c r="D31" s="77"/>
      <c r="E31" s="77"/>
      <c r="F31" s="75"/>
      <c r="G31" s="77"/>
      <c r="H31" s="77"/>
      <c r="I31" s="75"/>
      <c r="J31" s="77"/>
      <c r="K31" s="77"/>
      <c r="L31" s="75"/>
      <c r="M31" s="21" t="s">
        <v>112</v>
      </c>
      <c r="N31" s="21" t="s">
        <v>25</v>
      </c>
      <c r="O31" s="22">
        <v>7.0000000000000007E-2</v>
      </c>
      <c r="P31" s="21"/>
      <c r="Q31" s="21">
        <f t="shared" si="1"/>
        <v>0</v>
      </c>
      <c r="R31" s="75"/>
    </row>
    <row r="32" spans="1:18" s="27" customFormat="1" ht="34.9" customHeight="1">
      <c r="A32" s="19">
        <v>12</v>
      </c>
      <c r="B32" s="20" t="s">
        <v>168</v>
      </c>
      <c r="C32" s="20" t="s">
        <v>34</v>
      </c>
      <c r="D32" s="20" t="s">
        <v>26</v>
      </c>
      <c r="E32" s="20">
        <v>15.4</v>
      </c>
      <c r="F32" s="21">
        <f>+I32+L32+Q32</f>
        <v>0</v>
      </c>
      <c r="G32" s="23"/>
      <c r="H32" s="19"/>
      <c r="I32" s="21"/>
      <c r="J32" s="23"/>
      <c r="K32" s="19"/>
      <c r="L32" s="21"/>
      <c r="M32" s="24" t="s">
        <v>113</v>
      </c>
      <c r="N32" s="24" t="s">
        <v>25</v>
      </c>
      <c r="O32" s="25">
        <v>7.0000000000000007E-2</v>
      </c>
      <c r="P32" s="24"/>
      <c r="Q32" s="21">
        <f>+O32*P32*1.05*1.02*1.0893</f>
        <v>0</v>
      </c>
      <c r="R32" s="21">
        <f>+E32*F32</f>
        <v>0</v>
      </c>
    </row>
    <row r="33" spans="1:18" s="27" customFormat="1" ht="76.900000000000006" customHeight="1">
      <c r="A33" s="19">
        <v>13</v>
      </c>
      <c r="B33" s="20" t="s">
        <v>177</v>
      </c>
      <c r="C33" s="20" t="s">
        <v>121</v>
      </c>
      <c r="D33" s="20" t="s">
        <v>122</v>
      </c>
      <c r="E33" s="20">
        <v>55.2</v>
      </c>
      <c r="F33" s="21">
        <f>+I33+L33+Q33</f>
        <v>0</v>
      </c>
      <c r="G33" s="23"/>
      <c r="H33" s="19"/>
      <c r="I33" s="21"/>
      <c r="J33" s="23"/>
      <c r="K33" s="19"/>
      <c r="L33" s="21"/>
      <c r="M33" s="24" t="s">
        <v>113</v>
      </c>
      <c r="N33" s="24" t="s">
        <v>25</v>
      </c>
      <c r="O33" s="25">
        <v>0.05</v>
      </c>
      <c r="P33" s="24"/>
      <c r="Q33" s="21">
        <f>+O33*P33*1.05*1.02*1.0893</f>
        <v>0</v>
      </c>
      <c r="R33" s="21">
        <f>+E33*F33</f>
        <v>0</v>
      </c>
    </row>
    <row r="34" spans="1:18" s="27" customFormat="1" ht="89.45" customHeight="1">
      <c r="A34" s="29">
        <v>14</v>
      </c>
      <c r="B34" s="29" t="s">
        <v>168</v>
      </c>
      <c r="C34" s="29" t="s">
        <v>110</v>
      </c>
      <c r="D34" s="29" t="s">
        <v>26</v>
      </c>
      <c r="E34" s="29">
        <v>90</v>
      </c>
      <c r="F34" s="36">
        <f>+I34+L34+Q34</f>
        <v>0</v>
      </c>
      <c r="G34" s="29"/>
      <c r="H34" s="29"/>
      <c r="I34" s="36"/>
      <c r="J34" s="29"/>
      <c r="K34" s="29"/>
      <c r="L34" s="36"/>
      <c r="M34" s="21" t="s">
        <v>113</v>
      </c>
      <c r="N34" s="21" t="s">
        <v>25</v>
      </c>
      <c r="O34" s="22">
        <v>7.0000000000000007E-2</v>
      </c>
      <c r="P34" s="21"/>
      <c r="Q34" s="21">
        <f>+O34*P34*1.05*1.02*1.0893</f>
        <v>0</v>
      </c>
      <c r="R34" s="36">
        <f>+E34*F34</f>
        <v>0</v>
      </c>
    </row>
    <row r="35" spans="1:18" s="27" customFormat="1">
      <c r="A35" s="76">
        <v>15</v>
      </c>
      <c r="B35" s="76" t="s">
        <v>123</v>
      </c>
      <c r="C35" s="76" t="s">
        <v>124</v>
      </c>
      <c r="D35" s="76" t="s">
        <v>26</v>
      </c>
      <c r="E35" s="76">
        <v>3.2</v>
      </c>
      <c r="F35" s="74">
        <f>+I35+L35+Q35+Q36</f>
        <v>0</v>
      </c>
      <c r="G35" s="76"/>
      <c r="H35" s="76"/>
      <c r="I35" s="74"/>
      <c r="J35" s="76"/>
      <c r="K35" s="76"/>
      <c r="L35" s="74"/>
      <c r="M35" s="21"/>
      <c r="N35" s="21"/>
      <c r="O35" s="22"/>
      <c r="P35" s="21"/>
      <c r="Q35" s="21"/>
      <c r="R35" s="74">
        <f>+E35*F35</f>
        <v>0</v>
      </c>
    </row>
    <row r="36" spans="1:18" s="27" customFormat="1" ht="65.45" customHeight="1">
      <c r="A36" s="77"/>
      <c r="B36" s="77"/>
      <c r="C36" s="77"/>
      <c r="D36" s="77"/>
      <c r="E36" s="77"/>
      <c r="F36" s="75"/>
      <c r="G36" s="77"/>
      <c r="H36" s="77"/>
      <c r="I36" s="75"/>
      <c r="J36" s="77"/>
      <c r="K36" s="77"/>
      <c r="L36" s="75"/>
      <c r="M36" s="21" t="s">
        <v>118</v>
      </c>
      <c r="N36" s="21" t="s">
        <v>25</v>
      </c>
      <c r="O36" s="22">
        <v>0.05</v>
      </c>
      <c r="P36" s="21"/>
      <c r="Q36" s="21">
        <f t="shared" ref="Q36:Q37" si="4">+O36*P36*1.05*1.02*1.0893</f>
        <v>0</v>
      </c>
      <c r="R36" s="75"/>
    </row>
    <row r="37" spans="1:18" s="27" customFormat="1">
      <c r="A37" s="76">
        <v>16</v>
      </c>
      <c r="B37" s="76" t="s">
        <v>194</v>
      </c>
      <c r="C37" s="76" t="s">
        <v>125</v>
      </c>
      <c r="D37" s="76" t="s">
        <v>26</v>
      </c>
      <c r="E37" s="76">
        <v>5.64</v>
      </c>
      <c r="F37" s="74">
        <f>+I37+L37+Q37+Q38</f>
        <v>0</v>
      </c>
      <c r="G37" s="76"/>
      <c r="H37" s="76"/>
      <c r="I37" s="74"/>
      <c r="J37" s="76"/>
      <c r="K37" s="76"/>
      <c r="L37" s="74"/>
      <c r="M37" s="37" t="s">
        <v>117</v>
      </c>
      <c r="N37" s="38" t="s">
        <v>105</v>
      </c>
      <c r="O37" s="39">
        <v>0.44</v>
      </c>
      <c r="P37" s="37"/>
      <c r="Q37" s="21">
        <f t="shared" si="4"/>
        <v>0</v>
      </c>
      <c r="R37" s="74">
        <f>+E37*F37</f>
        <v>0</v>
      </c>
    </row>
    <row r="38" spans="1:18" s="27" customFormat="1" ht="65.45" customHeight="1">
      <c r="A38" s="77"/>
      <c r="B38" s="77"/>
      <c r="C38" s="77"/>
      <c r="D38" s="77"/>
      <c r="E38" s="77"/>
      <c r="F38" s="75"/>
      <c r="G38" s="77"/>
      <c r="H38" s="77"/>
      <c r="I38" s="75"/>
      <c r="J38" s="77"/>
      <c r="K38" s="77"/>
      <c r="L38" s="75"/>
      <c r="M38" s="21" t="s">
        <v>118</v>
      </c>
      <c r="N38" s="21" t="s">
        <v>25</v>
      </c>
      <c r="O38" s="22">
        <v>0.05</v>
      </c>
      <c r="P38" s="21"/>
      <c r="Q38" s="21">
        <f t="shared" ref="Q38" si="5">+O38*P38*1.05*1.02*1.0893</f>
        <v>0</v>
      </c>
      <c r="R38" s="75"/>
    </row>
    <row r="39" spans="1:18" s="27" customFormat="1">
      <c r="A39" s="76">
        <v>17</v>
      </c>
      <c r="B39" s="76" t="s">
        <v>62</v>
      </c>
      <c r="C39" s="76" t="s">
        <v>114</v>
      </c>
      <c r="D39" s="76" t="s">
        <v>26</v>
      </c>
      <c r="E39" s="76">
        <v>20.8</v>
      </c>
      <c r="F39" s="74">
        <f>+I39+L39+Q39+Q40</f>
        <v>0</v>
      </c>
      <c r="G39" s="76"/>
      <c r="H39" s="76"/>
      <c r="I39" s="74"/>
      <c r="J39" s="76"/>
      <c r="K39" s="76"/>
      <c r="L39" s="74"/>
      <c r="M39" s="21" t="s">
        <v>111</v>
      </c>
      <c r="N39" s="21" t="s">
        <v>25</v>
      </c>
      <c r="O39" s="22">
        <v>0.44</v>
      </c>
      <c r="P39" s="21"/>
      <c r="Q39" s="21">
        <f t="shared" si="1"/>
        <v>0</v>
      </c>
      <c r="R39" s="74">
        <f>+E39*F39</f>
        <v>0</v>
      </c>
    </row>
    <row r="40" spans="1:18" s="27" customFormat="1" ht="78.599999999999994" customHeight="1">
      <c r="A40" s="77"/>
      <c r="B40" s="77"/>
      <c r="C40" s="77"/>
      <c r="D40" s="77"/>
      <c r="E40" s="77"/>
      <c r="F40" s="75"/>
      <c r="G40" s="77"/>
      <c r="H40" s="77"/>
      <c r="I40" s="75"/>
      <c r="J40" s="77"/>
      <c r="K40" s="77"/>
      <c r="L40" s="75"/>
      <c r="M40" s="21" t="s">
        <v>42</v>
      </c>
      <c r="N40" s="21" t="s">
        <v>25</v>
      </c>
      <c r="O40" s="22">
        <v>0.03</v>
      </c>
      <c r="P40" s="21"/>
      <c r="Q40" s="21">
        <f t="shared" si="1"/>
        <v>0</v>
      </c>
      <c r="R40" s="75"/>
    </row>
    <row r="41" spans="1:18" s="27" customFormat="1" ht="89.45" customHeight="1">
      <c r="A41" s="29" t="s">
        <v>205</v>
      </c>
      <c r="B41" s="29" t="s">
        <v>39</v>
      </c>
      <c r="C41" s="29" t="s">
        <v>206</v>
      </c>
      <c r="D41" s="29" t="s">
        <v>25</v>
      </c>
      <c r="E41" s="29"/>
      <c r="F41" s="36">
        <f>+I41+L41+Q41</f>
        <v>0</v>
      </c>
      <c r="G41" s="29"/>
      <c r="H41" s="29"/>
      <c r="I41" s="36"/>
      <c r="J41" s="29"/>
      <c r="K41" s="29"/>
      <c r="L41" s="36"/>
      <c r="M41" s="21" t="s">
        <v>40</v>
      </c>
      <c r="N41" s="21" t="s">
        <v>25</v>
      </c>
      <c r="O41" s="22">
        <v>1</v>
      </c>
      <c r="P41" s="21"/>
      <c r="Q41" s="21">
        <f t="shared" si="1"/>
        <v>0</v>
      </c>
      <c r="R41" s="36">
        <f>+E41*F41</f>
        <v>0</v>
      </c>
    </row>
    <row r="42" spans="1:18" s="27" customFormat="1">
      <c r="A42" s="76">
        <v>18</v>
      </c>
      <c r="B42" s="76" t="s">
        <v>116</v>
      </c>
      <c r="C42" s="76" t="s">
        <v>115</v>
      </c>
      <c r="D42" s="76" t="s">
        <v>26</v>
      </c>
      <c r="E42" s="76">
        <v>10.5</v>
      </c>
      <c r="F42" s="74">
        <f>+I42+L42+Q42+Q43</f>
        <v>0</v>
      </c>
      <c r="G42" s="76"/>
      <c r="H42" s="76"/>
      <c r="I42" s="74"/>
      <c r="J42" s="76"/>
      <c r="K42" s="76"/>
      <c r="L42" s="74"/>
      <c r="M42" s="21" t="s">
        <v>117</v>
      </c>
      <c r="N42" s="21" t="s">
        <v>25</v>
      </c>
      <c r="O42" s="22">
        <v>0.22</v>
      </c>
      <c r="P42" s="21"/>
      <c r="Q42" s="21">
        <f t="shared" si="1"/>
        <v>0</v>
      </c>
      <c r="R42" s="74">
        <f>+E42*F42</f>
        <v>0</v>
      </c>
    </row>
    <row r="43" spans="1:18" s="27" customFormat="1" ht="65.45" customHeight="1">
      <c r="A43" s="77"/>
      <c r="B43" s="77"/>
      <c r="C43" s="77"/>
      <c r="D43" s="77"/>
      <c r="E43" s="77"/>
      <c r="F43" s="75"/>
      <c r="G43" s="77"/>
      <c r="H43" s="77"/>
      <c r="I43" s="75"/>
      <c r="J43" s="77"/>
      <c r="K43" s="77"/>
      <c r="L43" s="75"/>
      <c r="M43" s="21" t="s">
        <v>118</v>
      </c>
      <c r="N43" s="21" t="s">
        <v>25</v>
      </c>
      <c r="O43" s="22">
        <v>0.03</v>
      </c>
      <c r="P43" s="21"/>
      <c r="Q43" s="21">
        <f t="shared" si="1"/>
        <v>0</v>
      </c>
      <c r="R43" s="75"/>
    </row>
    <row r="44" spans="1:18" s="27" customFormat="1" ht="36">
      <c r="A44" s="76">
        <v>19</v>
      </c>
      <c r="B44" s="76" t="s">
        <v>120</v>
      </c>
      <c r="C44" s="76" t="s">
        <v>210</v>
      </c>
      <c r="D44" s="76" t="s">
        <v>26</v>
      </c>
      <c r="E44" s="76">
        <v>25.04</v>
      </c>
      <c r="F44" s="74">
        <f>+I44+L44+Q44+Q45</f>
        <v>0</v>
      </c>
      <c r="G44" s="76"/>
      <c r="H44" s="76"/>
      <c r="I44" s="74"/>
      <c r="J44" s="76"/>
      <c r="K44" s="76"/>
      <c r="L44" s="74"/>
      <c r="M44" s="21" t="s">
        <v>119</v>
      </c>
      <c r="N44" s="21" t="s">
        <v>26</v>
      </c>
      <c r="O44" s="22">
        <v>1.01</v>
      </c>
      <c r="P44" s="21"/>
      <c r="Q44" s="21">
        <f t="shared" si="1"/>
        <v>0</v>
      </c>
      <c r="R44" s="74">
        <f>+E44*F44</f>
        <v>0</v>
      </c>
    </row>
    <row r="45" spans="1:18" s="27" customFormat="1">
      <c r="A45" s="77"/>
      <c r="B45" s="77"/>
      <c r="C45" s="77"/>
      <c r="D45" s="77"/>
      <c r="E45" s="77"/>
      <c r="F45" s="75"/>
      <c r="G45" s="77"/>
      <c r="H45" s="77"/>
      <c r="I45" s="75"/>
      <c r="J45" s="77"/>
      <c r="K45" s="77"/>
      <c r="L45" s="75"/>
      <c r="M45" s="21" t="s">
        <v>118</v>
      </c>
      <c r="N45" s="21" t="s">
        <v>25</v>
      </c>
      <c r="O45" s="22">
        <v>0.03</v>
      </c>
      <c r="P45" s="21"/>
      <c r="Q45" s="21">
        <f t="shared" si="1"/>
        <v>0</v>
      </c>
      <c r="R45" s="75"/>
    </row>
    <row r="46" spans="1:18" s="27" customFormat="1" ht="89.45" customHeight="1">
      <c r="A46" s="29">
        <v>20</v>
      </c>
      <c r="B46" s="29" t="s">
        <v>180</v>
      </c>
      <c r="C46" s="29" t="s">
        <v>126</v>
      </c>
      <c r="D46" s="29" t="s">
        <v>26</v>
      </c>
      <c r="E46" s="29">
        <v>8</v>
      </c>
      <c r="F46" s="36">
        <f>+I46+L46+Q46</f>
        <v>0</v>
      </c>
      <c r="G46" s="29"/>
      <c r="H46" s="29"/>
      <c r="I46" s="36"/>
      <c r="J46" s="29"/>
      <c r="K46" s="29"/>
      <c r="L46" s="36"/>
      <c r="M46" s="21" t="s">
        <v>113</v>
      </c>
      <c r="N46" s="21" t="s">
        <v>25</v>
      </c>
      <c r="O46" s="22">
        <v>7.0000000000000007E-2</v>
      </c>
      <c r="P46" s="21"/>
      <c r="Q46" s="21">
        <f>+O46*P46*1.05*1.02*1.0893</f>
        <v>0</v>
      </c>
      <c r="R46" s="36">
        <f>+E46*F46</f>
        <v>0</v>
      </c>
    </row>
    <row r="47" spans="1:18" s="27" customFormat="1" ht="34.9" customHeight="1">
      <c r="A47" s="19"/>
      <c r="B47" s="20"/>
      <c r="C47" s="40" t="s">
        <v>31</v>
      </c>
      <c r="D47" s="20"/>
      <c r="E47" s="20"/>
      <c r="F47" s="21"/>
      <c r="G47" s="23"/>
      <c r="H47" s="19"/>
      <c r="I47" s="21"/>
      <c r="J47" s="23"/>
      <c r="K47" s="19"/>
      <c r="L47" s="21"/>
      <c r="M47" s="24"/>
      <c r="N47" s="24"/>
      <c r="O47" s="25"/>
      <c r="P47" s="24"/>
      <c r="Q47" s="21">
        <f t="shared" si="1"/>
        <v>0</v>
      </c>
      <c r="R47" s="21"/>
    </row>
    <row r="48" spans="1:18" s="27" customFormat="1">
      <c r="A48" s="76">
        <v>1</v>
      </c>
      <c r="B48" s="88" t="s">
        <v>174</v>
      </c>
      <c r="C48" s="76" t="s">
        <v>106</v>
      </c>
      <c r="D48" s="76" t="s">
        <v>25</v>
      </c>
      <c r="E48" s="76">
        <v>8</v>
      </c>
      <c r="F48" s="74">
        <f>+I48+L48+Q48+Q49+Q50</f>
        <v>0</v>
      </c>
      <c r="G48" s="76"/>
      <c r="H48" s="76"/>
      <c r="I48" s="74"/>
      <c r="J48" s="76"/>
      <c r="K48" s="76"/>
      <c r="L48" s="74"/>
      <c r="M48" s="29" t="s">
        <v>49</v>
      </c>
      <c r="N48" s="29" t="s">
        <v>25</v>
      </c>
      <c r="O48" s="30">
        <v>0.20399999999999999</v>
      </c>
      <c r="P48" s="21"/>
      <c r="Q48" s="21">
        <f t="shared" ref="Q48:Q53" si="6">+O48*P48*1.05*1.02*1.0893</f>
        <v>0</v>
      </c>
      <c r="R48" s="74">
        <f>+E48*F48</f>
        <v>0</v>
      </c>
    </row>
    <row r="49" spans="1:18" s="27" customFormat="1">
      <c r="A49" s="79"/>
      <c r="B49" s="79"/>
      <c r="C49" s="79"/>
      <c r="D49" s="79"/>
      <c r="E49" s="79"/>
      <c r="F49" s="78"/>
      <c r="G49" s="79"/>
      <c r="H49" s="79"/>
      <c r="I49" s="78"/>
      <c r="J49" s="79"/>
      <c r="K49" s="79"/>
      <c r="L49" s="78"/>
      <c r="M49" s="31" t="s">
        <v>50</v>
      </c>
      <c r="N49" s="31" t="s">
        <v>51</v>
      </c>
      <c r="O49" s="32">
        <v>0.5</v>
      </c>
      <c r="P49" s="21"/>
      <c r="Q49" s="21">
        <f t="shared" si="6"/>
        <v>0</v>
      </c>
      <c r="R49" s="78"/>
    </row>
    <row r="50" spans="1:18" s="27" customFormat="1">
      <c r="A50" s="77"/>
      <c r="B50" s="77"/>
      <c r="C50" s="77"/>
      <c r="D50" s="77"/>
      <c r="E50" s="77"/>
      <c r="F50" s="75"/>
      <c r="G50" s="77"/>
      <c r="H50" s="77"/>
      <c r="I50" s="75"/>
      <c r="J50" s="77"/>
      <c r="K50" s="77"/>
      <c r="L50" s="75"/>
      <c r="M50" s="21"/>
      <c r="N50" s="21"/>
      <c r="O50" s="22"/>
      <c r="P50" s="21"/>
      <c r="Q50" s="21">
        <f t="shared" si="6"/>
        <v>0</v>
      </c>
      <c r="R50" s="75"/>
    </row>
    <row r="51" spans="1:18" s="27" customFormat="1">
      <c r="A51" s="76">
        <v>2</v>
      </c>
      <c r="B51" s="88" t="s">
        <v>178</v>
      </c>
      <c r="C51" s="76" t="s">
        <v>184</v>
      </c>
      <c r="D51" s="76" t="s">
        <v>26</v>
      </c>
      <c r="E51" s="76">
        <v>75.400000000000006</v>
      </c>
      <c r="F51" s="74">
        <f>+I51+L51+Q51+Q52+Q53</f>
        <v>0</v>
      </c>
      <c r="G51" s="76"/>
      <c r="H51" s="76"/>
      <c r="I51" s="74"/>
      <c r="J51" s="76"/>
      <c r="K51" s="76"/>
      <c r="L51" s="74"/>
      <c r="M51" s="29" t="s">
        <v>49</v>
      </c>
      <c r="N51" s="29" t="s">
        <v>25</v>
      </c>
      <c r="O51" s="30">
        <v>2.9000000000000001E-2</v>
      </c>
      <c r="P51" s="21"/>
      <c r="Q51" s="21">
        <f t="shared" si="6"/>
        <v>0</v>
      </c>
      <c r="R51" s="74">
        <f>+E51*F51</f>
        <v>0</v>
      </c>
    </row>
    <row r="52" spans="1:18" s="27" customFormat="1">
      <c r="A52" s="79"/>
      <c r="B52" s="79"/>
      <c r="C52" s="79"/>
      <c r="D52" s="79"/>
      <c r="E52" s="79"/>
      <c r="F52" s="78"/>
      <c r="G52" s="79"/>
      <c r="H52" s="79"/>
      <c r="I52" s="78"/>
      <c r="J52" s="79"/>
      <c r="K52" s="79"/>
      <c r="L52" s="78"/>
      <c r="M52" s="31" t="s">
        <v>50</v>
      </c>
      <c r="N52" s="31" t="s">
        <v>51</v>
      </c>
      <c r="O52" s="32">
        <v>0.11</v>
      </c>
      <c r="P52" s="21"/>
      <c r="Q52" s="21">
        <f t="shared" si="6"/>
        <v>0</v>
      </c>
      <c r="R52" s="78"/>
    </row>
    <row r="53" spans="1:18" s="27" customFormat="1">
      <c r="A53" s="77"/>
      <c r="B53" s="77"/>
      <c r="C53" s="77"/>
      <c r="D53" s="77"/>
      <c r="E53" s="77"/>
      <c r="F53" s="75"/>
      <c r="G53" s="77"/>
      <c r="H53" s="77"/>
      <c r="I53" s="75"/>
      <c r="J53" s="77"/>
      <c r="K53" s="77"/>
      <c r="L53" s="75"/>
      <c r="M53" s="21"/>
      <c r="N53" s="21"/>
      <c r="O53" s="22"/>
      <c r="P53" s="21"/>
      <c r="Q53" s="21">
        <f t="shared" si="6"/>
        <v>0</v>
      </c>
      <c r="R53" s="75"/>
    </row>
    <row r="54" spans="1:18" s="27" customFormat="1" ht="54">
      <c r="A54" s="19">
        <v>3</v>
      </c>
      <c r="B54" s="20" t="s">
        <v>102</v>
      </c>
      <c r="C54" s="20" t="s">
        <v>103</v>
      </c>
      <c r="D54" s="20" t="s">
        <v>25</v>
      </c>
      <c r="E54" s="20">
        <v>50</v>
      </c>
      <c r="F54" s="21">
        <f>+I54+L54+Q54</f>
        <v>0</v>
      </c>
      <c r="G54" s="21"/>
      <c r="H54" s="21"/>
      <c r="I54" s="21"/>
      <c r="J54" s="21"/>
      <c r="K54" s="21"/>
      <c r="L54" s="26"/>
      <c r="M54" s="21"/>
      <c r="N54" s="21"/>
      <c r="O54" s="22"/>
      <c r="P54" s="21"/>
      <c r="Q54" s="21">
        <f t="shared" si="1"/>
        <v>0</v>
      </c>
      <c r="R54" s="21">
        <f>+E54*F54</f>
        <v>0</v>
      </c>
    </row>
    <row r="55" spans="1:18" s="27" customFormat="1">
      <c r="A55" s="76">
        <v>4</v>
      </c>
      <c r="B55" s="76" t="s">
        <v>43</v>
      </c>
      <c r="C55" s="76" t="s">
        <v>127</v>
      </c>
      <c r="D55" s="76" t="s">
        <v>122</v>
      </c>
      <c r="E55" s="76">
        <v>38</v>
      </c>
      <c r="F55" s="74">
        <f>+I55+L55+Q55+Q56+Q57</f>
        <v>0</v>
      </c>
      <c r="G55" s="76"/>
      <c r="H55" s="76"/>
      <c r="I55" s="74"/>
      <c r="J55" s="76"/>
      <c r="K55" s="76"/>
      <c r="L55" s="74"/>
      <c r="M55" s="21" t="s">
        <v>44</v>
      </c>
      <c r="N55" s="21" t="s">
        <v>38</v>
      </c>
      <c r="O55" s="22">
        <v>2.8000000000000001E-2</v>
      </c>
      <c r="P55" s="21"/>
      <c r="Q55" s="21">
        <f t="shared" si="1"/>
        <v>0</v>
      </c>
      <c r="R55" s="74">
        <f>+E55*F55</f>
        <v>0</v>
      </c>
    </row>
    <row r="56" spans="1:18" s="27" customFormat="1">
      <c r="A56" s="79"/>
      <c r="B56" s="79"/>
      <c r="C56" s="79"/>
      <c r="D56" s="79"/>
      <c r="E56" s="79"/>
      <c r="F56" s="78"/>
      <c r="G56" s="79"/>
      <c r="H56" s="79"/>
      <c r="I56" s="78"/>
      <c r="J56" s="79"/>
      <c r="K56" s="79"/>
      <c r="L56" s="78"/>
      <c r="M56" s="21" t="s">
        <v>45</v>
      </c>
      <c r="N56" s="21" t="s">
        <v>38</v>
      </c>
      <c r="O56" s="22">
        <v>1.7999999999999999E-2</v>
      </c>
      <c r="P56" s="21"/>
      <c r="Q56" s="21">
        <f t="shared" si="1"/>
        <v>0</v>
      </c>
      <c r="R56" s="78"/>
    </row>
    <row r="57" spans="1:18" s="27" customFormat="1" ht="46.15" customHeight="1">
      <c r="A57" s="77"/>
      <c r="B57" s="77"/>
      <c r="C57" s="77"/>
      <c r="D57" s="77"/>
      <c r="E57" s="77"/>
      <c r="F57" s="75"/>
      <c r="G57" s="77"/>
      <c r="H57" s="77"/>
      <c r="I57" s="75"/>
      <c r="J57" s="77"/>
      <c r="K57" s="77"/>
      <c r="L57" s="75"/>
      <c r="M57" s="21" t="s">
        <v>46</v>
      </c>
      <c r="N57" s="21" t="s">
        <v>25</v>
      </c>
      <c r="O57" s="22">
        <v>0.1</v>
      </c>
      <c r="P57" s="21"/>
      <c r="Q57" s="21">
        <f t="shared" si="1"/>
        <v>0</v>
      </c>
      <c r="R57" s="75"/>
    </row>
    <row r="58" spans="1:18" s="27" customFormat="1" ht="40.5" customHeight="1">
      <c r="A58" s="76">
        <v>5</v>
      </c>
      <c r="B58" s="76" t="s">
        <v>128</v>
      </c>
      <c r="C58" s="76" t="s">
        <v>129</v>
      </c>
      <c r="D58" s="76" t="s">
        <v>26</v>
      </c>
      <c r="E58" s="76">
        <v>70.8</v>
      </c>
      <c r="F58" s="74">
        <f>+I58+L58+Q58+Q59</f>
        <v>0</v>
      </c>
      <c r="G58" s="76"/>
      <c r="H58" s="76"/>
      <c r="I58" s="74"/>
      <c r="J58" s="76"/>
      <c r="K58" s="76"/>
      <c r="L58" s="74"/>
      <c r="M58" s="21" t="s">
        <v>42</v>
      </c>
      <c r="N58" s="21" t="s">
        <v>25</v>
      </c>
      <c r="O58" s="22">
        <v>7.0000000000000007E-2</v>
      </c>
      <c r="P58" s="21"/>
      <c r="Q58" s="21">
        <f t="shared" si="1"/>
        <v>0</v>
      </c>
      <c r="R58" s="74">
        <f>+E58*F58</f>
        <v>0</v>
      </c>
    </row>
    <row r="59" spans="1:18" s="27" customFormat="1" ht="24.75" customHeight="1">
      <c r="A59" s="77"/>
      <c r="B59" s="77"/>
      <c r="C59" s="77"/>
      <c r="D59" s="77"/>
      <c r="E59" s="77"/>
      <c r="F59" s="75"/>
      <c r="G59" s="77"/>
      <c r="H59" s="77"/>
      <c r="I59" s="75"/>
      <c r="J59" s="77"/>
      <c r="K59" s="77"/>
      <c r="L59" s="75"/>
      <c r="M59" s="21"/>
      <c r="N59" s="21"/>
      <c r="O59" s="22"/>
      <c r="P59" s="21"/>
      <c r="Q59" s="21">
        <f t="shared" si="1"/>
        <v>0</v>
      </c>
      <c r="R59" s="75"/>
    </row>
    <row r="60" spans="1:18" s="27" customFormat="1" ht="36">
      <c r="A60" s="83">
        <v>6</v>
      </c>
      <c r="B60" s="83" t="s">
        <v>155</v>
      </c>
      <c r="C60" s="83" t="s">
        <v>130</v>
      </c>
      <c r="D60" s="83" t="s">
        <v>26</v>
      </c>
      <c r="E60" s="83">
        <v>27.2</v>
      </c>
      <c r="F60" s="80">
        <f>+I60+L60+Q60+Q61</f>
        <v>0</v>
      </c>
      <c r="G60" s="83"/>
      <c r="H60" s="83"/>
      <c r="I60" s="83"/>
      <c r="J60" s="83"/>
      <c r="K60" s="83"/>
      <c r="L60" s="83"/>
      <c r="M60" s="21" t="s">
        <v>173</v>
      </c>
      <c r="N60" s="21" t="s">
        <v>25</v>
      </c>
      <c r="O60" s="22">
        <v>0.44</v>
      </c>
      <c r="P60" s="21"/>
      <c r="Q60" s="21">
        <f t="shared" si="1"/>
        <v>0</v>
      </c>
      <c r="R60" s="80">
        <f>+E60*F60</f>
        <v>0</v>
      </c>
    </row>
    <row r="61" spans="1:18" s="27" customFormat="1" ht="49.15" customHeight="1">
      <c r="A61" s="84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21" t="s">
        <v>112</v>
      </c>
      <c r="N61" s="21" t="s">
        <v>25</v>
      </c>
      <c r="O61" s="22">
        <v>0.71</v>
      </c>
      <c r="P61" s="21"/>
      <c r="Q61" s="21">
        <f t="shared" si="1"/>
        <v>0</v>
      </c>
      <c r="R61" s="81"/>
    </row>
    <row r="62" spans="1:18" s="27" customFormat="1" ht="36">
      <c r="A62" s="19">
        <v>7</v>
      </c>
      <c r="B62" s="20" t="s">
        <v>200</v>
      </c>
      <c r="C62" s="20" t="s">
        <v>32</v>
      </c>
      <c r="D62" s="20" t="s">
        <v>26</v>
      </c>
      <c r="E62" s="20">
        <v>7.5</v>
      </c>
      <c r="F62" s="21">
        <f>+I62+L62+Q62</f>
        <v>0</v>
      </c>
      <c r="G62" s="23"/>
      <c r="H62" s="19"/>
      <c r="I62" s="21"/>
      <c r="J62" s="23"/>
      <c r="K62" s="19"/>
      <c r="L62" s="21"/>
      <c r="M62" s="21"/>
      <c r="N62" s="21"/>
      <c r="O62" s="22"/>
      <c r="P62" s="21"/>
      <c r="Q62" s="21">
        <f t="shared" si="1"/>
        <v>0</v>
      </c>
      <c r="R62" s="21">
        <f>+E62*F62</f>
        <v>0</v>
      </c>
    </row>
    <row r="63" spans="1:18" s="27" customFormat="1" ht="36">
      <c r="A63" s="19">
        <v>8</v>
      </c>
      <c r="B63" s="41" t="s">
        <v>56</v>
      </c>
      <c r="C63" s="31" t="s">
        <v>57</v>
      </c>
      <c r="D63" s="42" t="s">
        <v>26</v>
      </c>
      <c r="E63" s="20">
        <v>7.5</v>
      </c>
      <c r="F63" s="21">
        <f>+I63+L63+Q63</f>
        <v>0</v>
      </c>
      <c r="G63" s="23"/>
      <c r="H63" s="19"/>
      <c r="I63" s="21"/>
      <c r="J63" s="23"/>
      <c r="K63" s="19"/>
      <c r="L63" s="21"/>
      <c r="M63" s="21"/>
      <c r="N63" s="21"/>
      <c r="O63" s="22"/>
      <c r="P63" s="21"/>
      <c r="Q63" s="21">
        <f t="shared" si="1"/>
        <v>0</v>
      </c>
      <c r="R63" s="21">
        <f>+E63*F63</f>
        <v>0</v>
      </c>
    </row>
    <row r="64" spans="1:18" s="27" customFormat="1" ht="21.6" customHeight="1">
      <c r="A64" s="76">
        <v>9</v>
      </c>
      <c r="B64" s="76" t="s">
        <v>58</v>
      </c>
      <c r="C64" s="76" t="s">
        <v>59</v>
      </c>
      <c r="D64" s="76" t="s">
        <v>26</v>
      </c>
      <c r="E64" s="76">
        <v>7.5</v>
      </c>
      <c r="F64" s="74">
        <f>+I64+L64+Q64+Q65</f>
        <v>0</v>
      </c>
      <c r="G64" s="76"/>
      <c r="H64" s="76"/>
      <c r="I64" s="74"/>
      <c r="J64" s="76"/>
      <c r="K64" s="76"/>
      <c r="L64" s="74"/>
      <c r="M64" s="43" t="s">
        <v>60</v>
      </c>
      <c r="N64" s="43" t="s">
        <v>51</v>
      </c>
      <c r="O64" s="44">
        <v>0.24399999999999999</v>
      </c>
      <c r="P64" s="21"/>
      <c r="Q64" s="21">
        <f t="shared" si="1"/>
        <v>0</v>
      </c>
      <c r="R64" s="74">
        <f>+E64*F64</f>
        <v>0</v>
      </c>
    </row>
    <row r="65" spans="1:18" s="27" customFormat="1">
      <c r="A65" s="77"/>
      <c r="B65" s="77"/>
      <c r="C65" s="77"/>
      <c r="D65" s="77"/>
      <c r="E65" s="77"/>
      <c r="F65" s="75"/>
      <c r="G65" s="77"/>
      <c r="H65" s="77"/>
      <c r="I65" s="75"/>
      <c r="J65" s="77"/>
      <c r="K65" s="77"/>
      <c r="L65" s="75"/>
      <c r="M65" s="45" t="s">
        <v>61</v>
      </c>
      <c r="N65" s="45" t="s">
        <v>51</v>
      </c>
      <c r="O65" s="46">
        <v>2.9000000000000001E-2</v>
      </c>
      <c r="P65" s="21"/>
      <c r="Q65" s="21">
        <f t="shared" si="1"/>
        <v>0</v>
      </c>
      <c r="R65" s="75"/>
    </row>
    <row r="66" spans="1:18" s="27" customFormat="1">
      <c r="A66" s="19"/>
      <c r="B66" s="19"/>
      <c r="C66" s="47" t="s">
        <v>33</v>
      </c>
      <c r="D66" s="19"/>
      <c r="E66" s="19"/>
      <c r="F66" s="21"/>
      <c r="G66" s="19"/>
      <c r="H66" s="19"/>
      <c r="I66" s="21"/>
      <c r="J66" s="19"/>
      <c r="K66" s="19"/>
      <c r="L66" s="21"/>
      <c r="M66" s="21"/>
      <c r="N66" s="21"/>
      <c r="O66" s="22"/>
      <c r="P66" s="21"/>
      <c r="Q66" s="21">
        <f t="shared" si="1"/>
        <v>0</v>
      </c>
      <c r="R66" s="21">
        <f>+E66*F66</f>
        <v>0</v>
      </c>
    </row>
    <row r="67" spans="1:18" s="27" customFormat="1">
      <c r="A67" s="76">
        <v>1</v>
      </c>
      <c r="B67" s="88" t="s">
        <v>174</v>
      </c>
      <c r="C67" s="76" t="s">
        <v>195</v>
      </c>
      <c r="D67" s="76" t="s">
        <v>25</v>
      </c>
      <c r="E67" s="76">
        <v>27.5</v>
      </c>
      <c r="F67" s="74">
        <f>+I67+L67+Q67+Q68+Q69</f>
        <v>0</v>
      </c>
      <c r="G67" s="76"/>
      <c r="H67" s="76"/>
      <c r="I67" s="74"/>
      <c r="J67" s="76"/>
      <c r="K67" s="76"/>
      <c r="L67" s="74"/>
      <c r="M67" s="29" t="s">
        <v>49</v>
      </c>
      <c r="N67" s="29" t="s">
        <v>25</v>
      </c>
      <c r="O67" s="30">
        <v>0.20399999999999999</v>
      </c>
      <c r="P67" s="21"/>
      <c r="Q67" s="21">
        <f t="shared" ref="Q67:Q72" si="7">+O67*P67*1.05*1.02*1.0893</f>
        <v>0</v>
      </c>
      <c r="R67" s="74">
        <f>+E67*F67</f>
        <v>0</v>
      </c>
    </row>
    <row r="68" spans="1:18" s="27" customFormat="1">
      <c r="A68" s="79"/>
      <c r="B68" s="79"/>
      <c r="C68" s="79"/>
      <c r="D68" s="79"/>
      <c r="E68" s="79"/>
      <c r="F68" s="78"/>
      <c r="G68" s="79"/>
      <c r="H68" s="79"/>
      <c r="I68" s="78"/>
      <c r="J68" s="79"/>
      <c r="K68" s="79"/>
      <c r="L68" s="78"/>
      <c r="M68" s="31" t="s">
        <v>50</v>
      </c>
      <c r="N68" s="31" t="s">
        <v>51</v>
      </c>
      <c r="O68" s="32">
        <v>0.5</v>
      </c>
      <c r="P68" s="21"/>
      <c r="Q68" s="21">
        <f t="shared" si="7"/>
        <v>0</v>
      </c>
      <c r="R68" s="78"/>
    </row>
    <row r="69" spans="1:18" s="27" customFormat="1">
      <c r="A69" s="77"/>
      <c r="B69" s="77"/>
      <c r="C69" s="77"/>
      <c r="D69" s="77"/>
      <c r="E69" s="77"/>
      <c r="F69" s="75"/>
      <c r="G69" s="77"/>
      <c r="H69" s="77"/>
      <c r="I69" s="75"/>
      <c r="J69" s="77"/>
      <c r="K69" s="77"/>
      <c r="L69" s="75"/>
      <c r="M69" s="21"/>
      <c r="N69" s="21"/>
      <c r="O69" s="22"/>
      <c r="P69" s="21"/>
      <c r="Q69" s="21">
        <f t="shared" si="7"/>
        <v>0</v>
      </c>
      <c r="R69" s="75"/>
    </row>
    <row r="70" spans="1:18" s="27" customFormat="1">
      <c r="A70" s="76">
        <v>2</v>
      </c>
      <c r="B70" s="88" t="s">
        <v>178</v>
      </c>
      <c r="C70" s="76" t="s">
        <v>196</v>
      </c>
      <c r="D70" s="76" t="s">
        <v>26</v>
      </c>
      <c r="E70" s="76">
        <v>419.4</v>
      </c>
      <c r="F70" s="74">
        <f>+I70+L70+Q70+Q71+Q72</f>
        <v>0</v>
      </c>
      <c r="G70" s="76"/>
      <c r="H70" s="76"/>
      <c r="I70" s="74"/>
      <c r="J70" s="76"/>
      <c r="K70" s="76"/>
      <c r="L70" s="74"/>
      <c r="M70" s="29" t="s">
        <v>49</v>
      </c>
      <c r="N70" s="29" t="s">
        <v>25</v>
      </c>
      <c r="O70" s="30">
        <v>2.9000000000000001E-2</v>
      </c>
      <c r="P70" s="21"/>
      <c r="Q70" s="21">
        <f t="shared" si="7"/>
        <v>0</v>
      </c>
      <c r="R70" s="74">
        <f>+E70*F70</f>
        <v>0</v>
      </c>
    </row>
    <row r="71" spans="1:18" s="27" customFormat="1">
      <c r="A71" s="79"/>
      <c r="B71" s="79"/>
      <c r="C71" s="79"/>
      <c r="D71" s="79"/>
      <c r="E71" s="79"/>
      <c r="F71" s="78"/>
      <c r="G71" s="79"/>
      <c r="H71" s="79"/>
      <c r="I71" s="78"/>
      <c r="J71" s="79"/>
      <c r="K71" s="79"/>
      <c r="L71" s="78"/>
      <c r="M71" s="31" t="s">
        <v>50</v>
      </c>
      <c r="N71" s="31" t="s">
        <v>51</v>
      </c>
      <c r="O71" s="32">
        <v>0.11</v>
      </c>
      <c r="P71" s="21"/>
      <c r="Q71" s="21">
        <f t="shared" si="7"/>
        <v>0</v>
      </c>
      <c r="R71" s="78"/>
    </row>
    <row r="72" spans="1:18" s="27" customFormat="1">
      <c r="A72" s="77"/>
      <c r="B72" s="77"/>
      <c r="C72" s="77"/>
      <c r="D72" s="77"/>
      <c r="E72" s="77"/>
      <c r="F72" s="75"/>
      <c r="G72" s="77"/>
      <c r="H72" s="77"/>
      <c r="I72" s="75"/>
      <c r="J72" s="77"/>
      <c r="K72" s="77"/>
      <c r="L72" s="75"/>
      <c r="M72" s="21"/>
      <c r="N72" s="21"/>
      <c r="O72" s="22"/>
      <c r="P72" s="21"/>
      <c r="Q72" s="21">
        <f t="shared" si="7"/>
        <v>0</v>
      </c>
      <c r="R72" s="75"/>
    </row>
    <row r="73" spans="1:18" s="27" customFormat="1" ht="159" customHeight="1">
      <c r="A73" s="19">
        <v>3</v>
      </c>
      <c r="B73" s="19" t="s">
        <v>182</v>
      </c>
      <c r="C73" s="19" t="s">
        <v>185</v>
      </c>
      <c r="D73" s="19" t="s">
        <v>25</v>
      </c>
      <c r="E73" s="19">
        <v>355</v>
      </c>
      <c r="F73" s="21">
        <f>+I73+L73+Q73</f>
        <v>0</v>
      </c>
      <c r="G73" s="19"/>
      <c r="H73" s="19"/>
      <c r="I73" s="21"/>
      <c r="J73" s="19"/>
      <c r="K73" s="19"/>
      <c r="L73" s="21"/>
      <c r="M73" s="21"/>
      <c r="N73" s="21"/>
      <c r="O73" s="22"/>
      <c r="P73" s="21"/>
      <c r="Q73" s="21">
        <f t="shared" si="1"/>
        <v>0</v>
      </c>
      <c r="R73" s="21">
        <f>+E73*F73</f>
        <v>0</v>
      </c>
    </row>
    <row r="74" spans="1:18" s="27" customFormat="1" ht="64.150000000000006" customHeight="1">
      <c r="A74" s="19">
        <v>4</v>
      </c>
      <c r="B74" s="19" t="s">
        <v>132</v>
      </c>
      <c r="C74" s="19" t="s">
        <v>147</v>
      </c>
      <c r="D74" s="19" t="s">
        <v>25</v>
      </c>
      <c r="E74" s="19">
        <v>75.099999999999994</v>
      </c>
      <c r="F74" s="21">
        <f>+I74+L74+Q74</f>
        <v>0</v>
      </c>
      <c r="G74" s="19"/>
      <c r="H74" s="19"/>
      <c r="I74" s="21"/>
      <c r="J74" s="19"/>
      <c r="K74" s="19"/>
      <c r="L74" s="21"/>
      <c r="M74" s="21"/>
      <c r="N74" s="21"/>
      <c r="O74" s="22"/>
      <c r="P74" s="21"/>
      <c r="Q74" s="21">
        <f t="shared" si="1"/>
        <v>0</v>
      </c>
      <c r="R74" s="21">
        <f>+E74*F74</f>
        <v>0</v>
      </c>
    </row>
    <row r="75" spans="1:18" s="27" customFormat="1">
      <c r="A75" s="76">
        <v>5</v>
      </c>
      <c r="B75" s="76" t="s">
        <v>181</v>
      </c>
      <c r="C75" s="76" t="s">
        <v>134</v>
      </c>
      <c r="D75" s="76" t="s">
        <v>26</v>
      </c>
      <c r="E75" s="76">
        <v>15.5</v>
      </c>
      <c r="F75" s="74">
        <f>+I75+L75+Q75+Q76</f>
        <v>0</v>
      </c>
      <c r="G75" s="76"/>
      <c r="H75" s="76"/>
      <c r="I75" s="74"/>
      <c r="J75" s="76"/>
      <c r="K75" s="76"/>
      <c r="L75" s="74"/>
      <c r="M75" s="21" t="s">
        <v>133</v>
      </c>
      <c r="N75" s="21" t="s">
        <v>25</v>
      </c>
      <c r="O75" s="22">
        <v>0.44</v>
      </c>
      <c r="P75" s="21"/>
      <c r="Q75" s="21">
        <f t="shared" si="1"/>
        <v>0</v>
      </c>
      <c r="R75" s="74">
        <f>+E75*F75</f>
        <v>0</v>
      </c>
    </row>
    <row r="76" spans="1:18" s="27" customFormat="1" ht="106.15" customHeight="1">
      <c r="A76" s="77"/>
      <c r="B76" s="77"/>
      <c r="C76" s="77"/>
      <c r="D76" s="77"/>
      <c r="E76" s="77"/>
      <c r="F76" s="75"/>
      <c r="G76" s="77"/>
      <c r="H76" s="77"/>
      <c r="I76" s="75"/>
      <c r="J76" s="77"/>
      <c r="K76" s="77"/>
      <c r="L76" s="75"/>
      <c r="M76" s="21" t="s">
        <v>113</v>
      </c>
      <c r="N76" s="21" t="s">
        <v>25</v>
      </c>
      <c r="O76" s="22">
        <v>7.0000000000000007E-2</v>
      </c>
      <c r="P76" s="21"/>
      <c r="Q76" s="21">
        <f t="shared" si="1"/>
        <v>0</v>
      </c>
      <c r="R76" s="75"/>
    </row>
    <row r="77" spans="1:18" s="27" customFormat="1" ht="109.9" customHeight="1">
      <c r="A77" s="19">
        <v>6</v>
      </c>
      <c r="B77" s="20" t="s">
        <v>131</v>
      </c>
      <c r="C77" s="20" t="s">
        <v>135</v>
      </c>
      <c r="D77" s="20" t="s">
        <v>26</v>
      </c>
      <c r="E77" s="20">
        <v>26.2</v>
      </c>
      <c r="F77" s="21">
        <f>+I77+L77+Q77</f>
        <v>0</v>
      </c>
      <c r="G77" s="23"/>
      <c r="H77" s="19"/>
      <c r="I77" s="21"/>
      <c r="J77" s="23"/>
      <c r="K77" s="19"/>
      <c r="L77" s="21"/>
      <c r="M77" s="24" t="s">
        <v>113</v>
      </c>
      <c r="N77" s="24" t="s">
        <v>25</v>
      </c>
      <c r="O77" s="25">
        <v>7.0000000000000007E-2</v>
      </c>
      <c r="P77" s="24"/>
      <c r="Q77" s="21">
        <f t="shared" si="1"/>
        <v>0</v>
      </c>
      <c r="R77" s="21">
        <f>+E77*F77</f>
        <v>0</v>
      </c>
    </row>
    <row r="78" spans="1:18" s="27" customFormat="1" ht="85.15" customHeight="1">
      <c r="A78" s="19">
        <v>7</v>
      </c>
      <c r="B78" s="20" t="s">
        <v>197</v>
      </c>
      <c r="C78" s="20" t="s">
        <v>140</v>
      </c>
      <c r="D78" s="20" t="s">
        <v>26</v>
      </c>
      <c r="E78" s="20">
        <v>5.5</v>
      </c>
      <c r="F78" s="21">
        <f>+I78+L78+Q78</f>
        <v>0</v>
      </c>
      <c r="G78" s="21"/>
      <c r="H78" s="21"/>
      <c r="I78" s="21"/>
      <c r="J78" s="21"/>
      <c r="K78" s="21"/>
      <c r="L78" s="26"/>
      <c r="M78" s="21" t="s">
        <v>113</v>
      </c>
      <c r="N78" s="21" t="s">
        <v>25</v>
      </c>
      <c r="O78" s="22">
        <v>7.0000000000000007E-2</v>
      </c>
      <c r="P78" s="21"/>
      <c r="Q78" s="21">
        <f t="shared" si="1"/>
        <v>0</v>
      </c>
      <c r="R78" s="21">
        <f>+E78*F78</f>
        <v>0</v>
      </c>
    </row>
    <row r="79" spans="1:18" s="27" customFormat="1" ht="85.15" customHeight="1">
      <c r="A79" s="19">
        <v>8</v>
      </c>
      <c r="B79" s="20" t="s">
        <v>198</v>
      </c>
      <c r="C79" s="20" t="s">
        <v>199</v>
      </c>
      <c r="D79" s="20" t="s">
        <v>26</v>
      </c>
      <c r="E79" s="20">
        <v>10.5</v>
      </c>
      <c r="F79" s="21">
        <f>+I79+L79+Q79</f>
        <v>0</v>
      </c>
      <c r="G79" s="21"/>
      <c r="H79" s="21"/>
      <c r="I79" s="21"/>
      <c r="J79" s="21"/>
      <c r="K79" s="21"/>
      <c r="L79" s="26"/>
      <c r="M79" s="48" t="s">
        <v>40</v>
      </c>
      <c r="N79" s="48" t="s">
        <v>25</v>
      </c>
      <c r="O79" s="34">
        <v>7.0000000000000007E-2</v>
      </c>
      <c r="P79" s="33"/>
      <c r="Q79" s="21">
        <f t="shared" ref="Q79" si="8">+O79*P79*1.05*1.02*1.0893</f>
        <v>0</v>
      </c>
      <c r="R79" s="21">
        <f>+E79*F79</f>
        <v>0</v>
      </c>
    </row>
    <row r="80" spans="1:18" s="27" customFormat="1" ht="93.6" customHeight="1">
      <c r="A80" s="19">
        <v>9</v>
      </c>
      <c r="B80" s="20" t="s">
        <v>136</v>
      </c>
      <c r="C80" s="20" t="s">
        <v>139</v>
      </c>
      <c r="D80" s="20" t="s">
        <v>26</v>
      </c>
      <c r="E80" s="20">
        <v>13.5</v>
      </c>
      <c r="F80" s="21">
        <f>+I80+L80+Q80</f>
        <v>0</v>
      </c>
      <c r="G80" s="23"/>
      <c r="H80" s="19"/>
      <c r="I80" s="21"/>
      <c r="J80" s="23"/>
      <c r="K80" s="19"/>
      <c r="L80" s="21"/>
      <c r="M80" s="21" t="s">
        <v>40</v>
      </c>
      <c r="N80" s="21" t="s">
        <v>25</v>
      </c>
      <c r="O80" s="22">
        <v>7.0000000000000007E-2</v>
      </c>
      <c r="P80" s="21"/>
      <c r="Q80" s="21">
        <f t="shared" si="1"/>
        <v>0</v>
      </c>
      <c r="R80" s="21">
        <f>+E80*F80</f>
        <v>0</v>
      </c>
    </row>
    <row r="81" spans="1:18" s="27" customFormat="1">
      <c r="A81" s="76">
        <v>10</v>
      </c>
      <c r="B81" s="87" t="s">
        <v>138</v>
      </c>
      <c r="C81" s="76" t="s">
        <v>137</v>
      </c>
      <c r="D81" s="76" t="s">
        <v>26</v>
      </c>
      <c r="E81" s="76">
        <v>6</v>
      </c>
      <c r="F81" s="74">
        <f>+I81+L81+Q81+Q82</f>
        <v>0</v>
      </c>
      <c r="G81" s="76"/>
      <c r="H81" s="76"/>
      <c r="I81" s="74"/>
      <c r="J81" s="76"/>
      <c r="K81" s="76"/>
      <c r="L81" s="74"/>
      <c r="M81" s="29" t="s">
        <v>41</v>
      </c>
      <c r="N81" s="29" t="s">
        <v>25</v>
      </c>
      <c r="O81" s="30">
        <v>0.44</v>
      </c>
      <c r="P81" s="21"/>
      <c r="Q81" s="21">
        <f t="shared" si="1"/>
        <v>0</v>
      </c>
      <c r="R81" s="74">
        <f>+E81*F81</f>
        <v>0</v>
      </c>
    </row>
    <row r="82" spans="1:18" s="27" customFormat="1" ht="80.45" customHeight="1">
      <c r="A82" s="77"/>
      <c r="B82" s="86"/>
      <c r="C82" s="77"/>
      <c r="D82" s="77"/>
      <c r="E82" s="77"/>
      <c r="F82" s="75"/>
      <c r="G82" s="77"/>
      <c r="H82" s="77"/>
      <c r="I82" s="75"/>
      <c r="J82" s="77"/>
      <c r="K82" s="77"/>
      <c r="L82" s="75"/>
      <c r="M82" s="31" t="s">
        <v>52</v>
      </c>
      <c r="N82" s="31" t="s">
        <v>25</v>
      </c>
      <c r="O82" s="32">
        <v>0.05</v>
      </c>
      <c r="P82" s="21"/>
      <c r="Q82" s="21">
        <f t="shared" si="1"/>
        <v>0</v>
      </c>
      <c r="R82" s="75"/>
    </row>
    <row r="83" spans="1:18" s="27" customFormat="1">
      <c r="A83" s="76">
        <v>11</v>
      </c>
      <c r="B83" s="87" t="s">
        <v>120</v>
      </c>
      <c r="C83" s="76" t="s">
        <v>146</v>
      </c>
      <c r="D83" s="76" t="s">
        <v>26</v>
      </c>
      <c r="E83" s="76">
        <v>108</v>
      </c>
      <c r="F83" s="74">
        <f>+I83+L83+Q83+Q84</f>
        <v>0</v>
      </c>
      <c r="G83" s="76"/>
      <c r="H83" s="76"/>
      <c r="I83" s="74"/>
      <c r="J83" s="76"/>
      <c r="K83" s="76"/>
      <c r="L83" s="74"/>
      <c r="M83" s="49" t="s">
        <v>41</v>
      </c>
      <c r="N83" s="49" t="s">
        <v>25</v>
      </c>
      <c r="O83" s="50">
        <v>0.22</v>
      </c>
      <c r="P83" s="21"/>
      <c r="Q83" s="21">
        <f t="shared" si="1"/>
        <v>0</v>
      </c>
      <c r="R83" s="74">
        <f>+E83*F83</f>
        <v>0</v>
      </c>
    </row>
    <row r="84" spans="1:18" s="27" customFormat="1" ht="78.599999999999994" customHeight="1">
      <c r="A84" s="77"/>
      <c r="B84" s="86"/>
      <c r="C84" s="77"/>
      <c r="D84" s="77"/>
      <c r="E84" s="77"/>
      <c r="F84" s="75"/>
      <c r="G84" s="77"/>
      <c r="H84" s="77"/>
      <c r="I84" s="75"/>
      <c r="J84" s="77"/>
      <c r="K84" s="77"/>
      <c r="L84" s="75"/>
      <c r="M84" s="51" t="s">
        <v>145</v>
      </c>
      <c r="N84" s="51" t="s">
        <v>25</v>
      </c>
      <c r="O84" s="52">
        <v>0.03</v>
      </c>
      <c r="P84" s="21"/>
      <c r="Q84" s="21">
        <f t="shared" si="1"/>
        <v>0</v>
      </c>
      <c r="R84" s="75"/>
    </row>
    <row r="85" spans="1:18" s="27" customFormat="1">
      <c r="A85" s="76">
        <v>12</v>
      </c>
      <c r="B85" s="87" t="s">
        <v>142</v>
      </c>
      <c r="C85" s="76" t="s">
        <v>141</v>
      </c>
      <c r="D85" s="76" t="s">
        <v>26</v>
      </c>
      <c r="E85" s="76">
        <v>294.89999999999998</v>
      </c>
      <c r="F85" s="74">
        <f>+I85+L85+Q85+Q86</f>
        <v>0</v>
      </c>
      <c r="G85" s="76"/>
      <c r="H85" s="76"/>
      <c r="I85" s="74"/>
      <c r="J85" s="76"/>
      <c r="K85" s="76"/>
      <c r="L85" s="74"/>
      <c r="M85" s="49" t="s">
        <v>41</v>
      </c>
      <c r="N85" s="49" t="s">
        <v>25</v>
      </c>
      <c r="O85" s="50">
        <v>0.33</v>
      </c>
      <c r="P85" s="21"/>
      <c r="Q85" s="21">
        <f t="shared" si="1"/>
        <v>0</v>
      </c>
      <c r="R85" s="74">
        <f>+E85*F85</f>
        <v>0</v>
      </c>
    </row>
    <row r="86" spans="1:18" s="27" customFormat="1" ht="73.150000000000006" customHeight="1">
      <c r="A86" s="77"/>
      <c r="B86" s="86"/>
      <c r="C86" s="77"/>
      <c r="D86" s="77"/>
      <c r="E86" s="77"/>
      <c r="F86" s="75"/>
      <c r="G86" s="77"/>
      <c r="H86" s="77"/>
      <c r="I86" s="75"/>
      <c r="J86" s="77"/>
      <c r="K86" s="77"/>
      <c r="L86" s="75"/>
      <c r="M86" s="51" t="s">
        <v>48</v>
      </c>
      <c r="N86" s="51" t="s">
        <v>25</v>
      </c>
      <c r="O86" s="52">
        <v>0.03</v>
      </c>
      <c r="P86" s="21"/>
      <c r="Q86" s="21">
        <f t="shared" si="1"/>
        <v>0</v>
      </c>
      <c r="R86" s="75"/>
    </row>
    <row r="87" spans="1:18" s="27" customFormat="1">
      <c r="A87" s="76">
        <v>13</v>
      </c>
      <c r="B87" s="87" t="s">
        <v>144</v>
      </c>
      <c r="C87" s="76" t="s">
        <v>143</v>
      </c>
      <c r="D87" s="76" t="s">
        <v>26</v>
      </c>
      <c r="E87" s="76">
        <v>4.95</v>
      </c>
      <c r="F87" s="74">
        <f>+I87+L87+Q87+Q88</f>
        <v>0</v>
      </c>
      <c r="G87" s="76"/>
      <c r="H87" s="76"/>
      <c r="I87" s="74"/>
      <c r="J87" s="76"/>
      <c r="K87" s="76"/>
      <c r="L87" s="74"/>
      <c r="M87" s="49" t="s">
        <v>41</v>
      </c>
      <c r="N87" s="49" t="s">
        <v>25</v>
      </c>
      <c r="O87" s="50">
        <v>0.33</v>
      </c>
      <c r="P87" s="21"/>
      <c r="Q87" s="21">
        <f t="shared" si="1"/>
        <v>0</v>
      </c>
      <c r="R87" s="74">
        <f t="shared" ref="R87:R96" si="9">+E87*F87</f>
        <v>0</v>
      </c>
    </row>
    <row r="88" spans="1:18" s="27" customFormat="1" ht="73.150000000000006" customHeight="1">
      <c r="A88" s="77"/>
      <c r="B88" s="86"/>
      <c r="C88" s="77"/>
      <c r="D88" s="77"/>
      <c r="E88" s="77"/>
      <c r="F88" s="75"/>
      <c r="G88" s="77"/>
      <c r="H88" s="77"/>
      <c r="I88" s="75"/>
      <c r="J88" s="77"/>
      <c r="K88" s="77"/>
      <c r="L88" s="75"/>
      <c r="M88" s="31" t="s">
        <v>52</v>
      </c>
      <c r="N88" s="31" t="s">
        <v>25</v>
      </c>
      <c r="O88" s="32">
        <v>7.0000000000000007E-2</v>
      </c>
      <c r="P88" s="21"/>
      <c r="Q88" s="21">
        <f t="shared" ref="Q88" si="10">+O88*P88*1.05*1.02*1.0893</f>
        <v>0</v>
      </c>
      <c r="R88" s="75"/>
    </row>
    <row r="89" spans="1:18" s="27" customFormat="1">
      <c r="A89" s="76">
        <v>14</v>
      </c>
      <c r="B89" s="87" t="s">
        <v>144</v>
      </c>
      <c r="C89" s="76" t="s">
        <v>148</v>
      </c>
      <c r="D89" s="76" t="s">
        <v>26</v>
      </c>
      <c r="E89" s="76">
        <v>15.5</v>
      </c>
      <c r="F89" s="74">
        <f>+I89+L89+Q89+Q90</f>
        <v>0</v>
      </c>
      <c r="G89" s="76"/>
      <c r="H89" s="76"/>
      <c r="I89" s="74"/>
      <c r="J89" s="76"/>
      <c r="K89" s="76"/>
      <c r="L89" s="74"/>
      <c r="M89" s="49" t="s">
        <v>41</v>
      </c>
      <c r="N89" s="49" t="s">
        <v>25</v>
      </c>
      <c r="O89" s="50">
        <v>0.33</v>
      </c>
      <c r="P89" s="21"/>
      <c r="Q89" s="21">
        <f t="shared" si="1"/>
        <v>0</v>
      </c>
      <c r="R89" s="74">
        <f t="shared" si="9"/>
        <v>0</v>
      </c>
    </row>
    <row r="90" spans="1:18" s="27" customFormat="1" ht="73.150000000000006" customHeight="1">
      <c r="A90" s="77"/>
      <c r="B90" s="86"/>
      <c r="C90" s="77"/>
      <c r="D90" s="77"/>
      <c r="E90" s="77"/>
      <c r="F90" s="75"/>
      <c r="G90" s="77"/>
      <c r="H90" s="77"/>
      <c r="I90" s="75"/>
      <c r="J90" s="77"/>
      <c r="K90" s="77"/>
      <c r="L90" s="75"/>
      <c r="M90" s="31" t="s">
        <v>52</v>
      </c>
      <c r="N90" s="31" t="s">
        <v>25</v>
      </c>
      <c r="O90" s="32">
        <v>7.0000000000000007E-2</v>
      </c>
      <c r="P90" s="21"/>
      <c r="Q90" s="21">
        <f t="shared" si="1"/>
        <v>0</v>
      </c>
      <c r="R90" s="75"/>
    </row>
    <row r="91" spans="1:18" s="27" customFormat="1">
      <c r="A91" s="76">
        <v>15</v>
      </c>
      <c r="B91" s="87" t="s">
        <v>161</v>
      </c>
      <c r="C91" s="76" t="s">
        <v>150</v>
      </c>
      <c r="D91" s="76" t="s">
        <v>26</v>
      </c>
      <c r="E91" s="76">
        <v>31</v>
      </c>
      <c r="F91" s="74">
        <f>+I91+L91+Q91+Q92</f>
        <v>0</v>
      </c>
      <c r="G91" s="76"/>
      <c r="H91" s="76"/>
      <c r="I91" s="74"/>
      <c r="J91" s="76"/>
      <c r="K91" s="76"/>
      <c r="L91" s="74"/>
      <c r="M91" s="49" t="s">
        <v>41</v>
      </c>
      <c r="N91" s="49" t="s">
        <v>25</v>
      </c>
      <c r="O91" s="50">
        <v>0.33</v>
      </c>
      <c r="P91" s="21"/>
      <c r="Q91" s="21">
        <f t="shared" si="1"/>
        <v>0</v>
      </c>
      <c r="R91" s="74">
        <f t="shared" si="9"/>
        <v>0</v>
      </c>
    </row>
    <row r="92" spans="1:18" s="27" customFormat="1" ht="73.150000000000006" customHeight="1">
      <c r="A92" s="77"/>
      <c r="B92" s="86"/>
      <c r="C92" s="77"/>
      <c r="D92" s="77"/>
      <c r="E92" s="77"/>
      <c r="F92" s="75"/>
      <c r="G92" s="77"/>
      <c r="H92" s="77"/>
      <c r="I92" s="75"/>
      <c r="J92" s="77"/>
      <c r="K92" s="77"/>
      <c r="L92" s="75"/>
      <c r="M92" s="31" t="s">
        <v>52</v>
      </c>
      <c r="N92" s="31" t="s">
        <v>25</v>
      </c>
      <c r="O92" s="32">
        <v>7.0000000000000007E-2</v>
      </c>
      <c r="P92" s="21"/>
      <c r="Q92" s="21">
        <f t="shared" si="1"/>
        <v>0</v>
      </c>
      <c r="R92" s="75"/>
    </row>
    <row r="93" spans="1:18" s="27" customFormat="1">
      <c r="A93" s="76">
        <v>16</v>
      </c>
      <c r="B93" s="87" t="s">
        <v>144</v>
      </c>
      <c r="C93" s="76" t="s">
        <v>149</v>
      </c>
      <c r="D93" s="76" t="s">
        <v>26</v>
      </c>
      <c r="E93" s="76">
        <v>4</v>
      </c>
      <c r="F93" s="74">
        <f>+I93+L93+Q93+Q94</f>
        <v>0</v>
      </c>
      <c r="G93" s="76"/>
      <c r="H93" s="76"/>
      <c r="I93" s="74"/>
      <c r="J93" s="76"/>
      <c r="K93" s="76"/>
      <c r="L93" s="74"/>
      <c r="M93" s="49" t="s">
        <v>41</v>
      </c>
      <c r="N93" s="49" t="s">
        <v>25</v>
      </c>
      <c r="O93" s="50">
        <v>0.44</v>
      </c>
      <c r="P93" s="21"/>
      <c r="Q93" s="21">
        <f t="shared" si="1"/>
        <v>0</v>
      </c>
      <c r="R93" s="74">
        <f t="shared" si="9"/>
        <v>0</v>
      </c>
    </row>
    <row r="94" spans="1:18" s="27" customFormat="1" ht="73.150000000000006" customHeight="1">
      <c r="A94" s="77"/>
      <c r="B94" s="86"/>
      <c r="C94" s="77"/>
      <c r="D94" s="77"/>
      <c r="E94" s="77"/>
      <c r="F94" s="75"/>
      <c r="G94" s="77"/>
      <c r="H94" s="77"/>
      <c r="I94" s="75"/>
      <c r="J94" s="77"/>
      <c r="K94" s="77"/>
      <c r="L94" s="75"/>
      <c r="M94" s="31" t="s">
        <v>52</v>
      </c>
      <c r="N94" s="31" t="s">
        <v>25</v>
      </c>
      <c r="O94" s="32">
        <v>7.0000000000000007E-2</v>
      </c>
      <c r="P94" s="21"/>
      <c r="Q94" s="21">
        <f t="shared" si="1"/>
        <v>0</v>
      </c>
      <c r="R94" s="75"/>
    </row>
    <row r="95" spans="1:18" s="27" customFormat="1" ht="36">
      <c r="A95" s="19">
        <v>17</v>
      </c>
      <c r="B95" s="19" t="s">
        <v>155</v>
      </c>
      <c r="C95" s="19" t="s">
        <v>154</v>
      </c>
      <c r="D95" s="19" t="s">
        <v>26</v>
      </c>
      <c r="E95" s="19">
        <v>31.7</v>
      </c>
      <c r="F95" s="21">
        <f>+I95+L95+Q95</f>
        <v>0</v>
      </c>
      <c r="G95" s="19"/>
      <c r="H95" s="19"/>
      <c r="I95" s="21"/>
      <c r="J95" s="19"/>
      <c r="K95" s="19"/>
      <c r="L95" s="21"/>
      <c r="M95" s="53" t="s">
        <v>40</v>
      </c>
      <c r="N95" s="53" t="s">
        <v>25</v>
      </c>
      <c r="O95" s="54">
        <v>0.15</v>
      </c>
      <c r="P95" s="53"/>
      <c r="Q95" s="21">
        <f t="shared" si="1"/>
        <v>0</v>
      </c>
      <c r="R95" s="21">
        <f t="shared" si="9"/>
        <v>0</v>
      </c>
    </row>
    <row r="96" spans="1:18" s="27" customFormat="1">
      <c r="A96" s="76">
        <v>18</v>
      </c>
      <c r="B96" s="87" t="s">
        <v>175</v>
      </c>
      <c r="C96" s="76" t="s">
        <v>151</v>
      </c>
      <c r="D96" s="76" t="s">
        <v>26</v>
      </c>
      <c r="E96" s="76">
        <v>4.5999999999999996</v>
      </c>
      <c r="F96" s="74">
        <f>+I96+Q96+Q97</f>
        <v>0</v>
      </c>
      <c r="G96" s="76"/>
      <c r="H96" s="76"/>
      <c r="I96" s="74"/>
      <c r="J96" s="76"/>
      <c r="K96" s="76"/>
      <c r="L96" s="74"/>
      <c r="M96" s="49" t="s">
        <v>41</v>
      </c>
      <c r="N96" s="29" t="s">
        <v>25</v>
      </c>
      <c r="O96" s="30">
        <v>0.84</v>
      </c>
      <c r="P96" s="21"/>
      <c r="Q96" s="21">
        <f t="shared" ref="Q96:Q97" si="11">+O96*P96*1.05*1.02*1.0893</f>
        <v>0</v>
      </c>
      <c r="R96" s="74">
        <f t="shared" si="9"/>
        <v>0</v>
      </c>
    </row>
    <row r="97" spans="1:18" s="27" customFormat="1" ht="54" customHeight="1">
      <c r="A97" s="77"/>
      <c r="B97" s="86"/>
      <c r="C97" s="77"/>
      <c r="D97" s="77"/>
      <c r="E97" s="77"/>
      <c r="F97" s="75"/>
      <c r="G97" s="77"/>
      <c r="H97" s="77"/>
      <c r="I97" s="75"/>
      <c r="J97" s="77"/>
      <c r="K97" s="77"/>
      <c r="L97" s="75"/>
      <c r="M97" s="31" t="s">
        <v>52</v>
      </c>
      <c r="N97" s="31" t="s">
        <v>25</v>
      </c>
      <c r="O97" s="32">
        <v>7.0000000000000007E-2</v>
      </c>
      <c r="P97" s="21"/>
      <c r="Q97" s="21">
        <f t="shared" si="11"/>
        <v>0</v>
      </c>
      <c r="R97" s="75"/>
    </row>
    <row r="98" spans="1:18" s="27" customFormat="1" ht="36">
      <c r="A98" s="29">
        <v>19</v>
      </c>
      <c r="B98" s="49" t="s">
        <v>180</v>
      </c>
      <c r="C98" s="29" t="s">
        <v>152</v>
      </c>
      <c r="D98" s="29" t="s">
        <v>26</v>
      </c>
      <c r="E98" s="29">
        <v>1.8</v>
      </c>
      <c r="F98" s="36">
        <f>+I98+Q98</f>
        <v>0</v>
      </c>
      <c r="G98" s="29"/>
      <c r="H98" s="29"/>
      <c r="I98" s="36"/>
      <c r="J98" s="29"/>
      <c r="K98" s="29"/>
      <c r="L98" s="36"/>
      <c r="M98" s="31" t="s">
        <v>52</v>
      </c>
      <c r="N98" s="31" t="s">
        <v>25</v>
      </c>
      <c r="O98" s="32">
        <v>7.0000000000000007E-2</v>
      </c>
      <c r="P98" s="21"/>
      <c r="Q98" s="21">
        <f>+O98*P98*1.05*1.02*1.0893</f>
        <v>0</v>
      </c>
      <c r="R98" s="36">
        <f>+E98*F98</f>
        <v>0</v>
      </c>
    </row>
    <row r="99" spans="1:18" s="27" customFormat="1">
      <c r="A99" s="76">
        <v>20</v>
      </c>
      <c r="B99" s="87" t="s">
        <v>194</v>
      </c>
      <c r="C99" s="76" t="s">
        <v>153</v>
      </c>
      <c r="D99" s="76" t="s">
        <v>26</v>
      </c>
      <c r="E99" s="76">
        <v>0.15</v>
      </c>
      <c r="F99" s="74">
        <f>+I99+Q99+Q100</f>
        <v>0</v>
      </c>
      <c r="G99" s="76"/>
      <c r="H99" s="76"/>
      <c r="I99" s="74"/>
      <c r="J99" s="76"/>
      <c r="K99" s="76"/>
      <c r="L99" s="74"/>
      <c r="M99" s="49" t="s">
        <v>41</v>
      </c>
      <c r="N99" s="29" t="s">
        <v>25</v>
      </c>
      <c r="O99" s="30">
        <v>0.44</v>
      </c>
      <c r="P99" s="21"/>
      <c r="Q99" s="21">
        <f t="shared" ref="Q99:Q100" si="12">+O99*P99*1.05*1.02*1.0893</f>
        <v>0</v>
      </c>
      <c r="R99" s="74">
        <f>+E99*F99</f>
        <v>0</v>
      </c>
    </row>
    <row r="100" spans="1:18" s="27" customFormat="1" ht="97.15" customHeight="1">
      <c r="A100" s="77"/>
      <c r="B100" s="86"/>
      <c r="C100" s="77"/>
      <c r="D100" s="77"/>
      <c r="E100" s="77"/>
      <c r="F100" s="75"/>
      <c r="G100" s="77"/>
      <c r="H100" s="77"/>
      <c r="I100" s="75"/>
      <c r="J100" s="77"/>
      <c r="K100" s="77"/>
      <c r="L100" s="75"/>
      <c r="M100" s="31" t="s">
        <v>52</v>
      </c>
      <c r="N100" s="31" t="s">
        <v>25</v>
      </c>
      <c r="O100" s="32">
        <v>0.05</v>
      </c>
      <c r="P100" s="21"/>
      <c r="Q100" s="21">
        <f t="shared" si="12"/>
        <v>0</v>
      </c>
      <c r="R100" s="75"/>
    </row>
    <row r="101" spans="1:18" s="27" customFormat="1">
      <c r="A101" s="76">
        <v>21</v>
      </c>
      <c r="B101" s="76" t="s">
        <v>43</v>
      </c>
      <c r="C101" s="76" t="s">
        <v>171</v>
      </c>
      <c r="D101" s="76" t="s">
        <v>122</v>
      </c>
      <c r="E101" s="76">
        <v>132</v>
      </c>
      <c r="F101" s="74">
        <f>+I101+L101+Q101+Q102+Q103</f>
        <v>0</v>
      </c>
      <c r="G101" s="76"/>
      <c r="H101" s="76"/>
      <c r="I101" s="74"/>
      <c r="J101" s="76"/>
      <c r="K101" s="76"/>
      <c r="L101" s="74"/>
      <c r="M101" s="21" t="s">
        <v>44</v>
      </c>
      <c r="N101" s="21" t="s">
        <v>38</v>
      </c>
      <c r="O101" s="22">
        <v>2.8000000000000001E-2</v>
      </c>
      <c r="P101" s="21"/>
      <c r="Q101" s="21">
        <f t="shared" si="1"/>
        <v>0</v>
      </c>
      <c r="R101" s="74">
        <f>+F101*E101</f>
        <v>0</v>
      </c>
    </row>
    <row r="102" spans="1:18" s="27" customFormat="1" ht="52.9" customHeight="1">
      <c r="A102" s="79"/>
      <c r="B102" s="79"/>
      <c r="C102" s="79"/>
      <c r="D102" s="79"/>
      <c r="E102" s="79"/>
      <c r="F102" s="78"/>
      <c r="G102" s="79"/>
      <c r="H102" s="79"/>
      <c r="I102" s="78"/>
      <c r="J102" s="79"/>
      <c r="K102" s="79"/>
      <c r="L102" s="78"/>
      <c r="M102" s="21" t="s">
        <v>45</v>
      </c>
      <c r="N102" s="21" t="s">
        <v>38</v>
      </c>
      <c r="O102" s="22">
        <v>1.7999999999999999E-2</v>
      </c>
      <c r="P102" s="21"/>
      <c r="Q102" s="21">
        <f t="shared" si="1"/>
        <v>0</v>
      </c>
      <c r="R102" s="78"/>
    </row>
    <row r="103" spans="1:18" s="27" customFormat="1" ht="49.15" customHeight="1">
      <c r="A103" s="77"/>
      <c r="B103" s="77"/>
      <c r="C103" s="77"/>
      <c r="D103" s="77"/>
      <c r="E103" s="77"/>
      <c r="F103" s="75"/>
      <c r="G103" s="77"/>
      <c r="H103" s="77"/>
      <c r="I103" s="75"/>
      <c r="J103" s="77"/>
      <c r="K103" s="77"/>
      <c r="L103" s="75"/>
      <c r="M103" s="21" t="s">
        <v>46</v>
      </c>
      <c r="N103" s="21" t="s">
        <v>25</v>
      </c>
      <c r="O103" s="22">
        <v>0.1</v>
      </c>
      <c r="P103" s="21"/>
      <c r="Q103" s="21">
        <f t="shared" si="1"/>
        <v>0</v>
      </c>
      <c r="R103" s="75"/>
    </row>
    <row r="104" spans="1:18" s="27" customFormat="1" ht="76.900000000000006" customHeight="1">
      <c r="A104" s="31">
        <v>22</v>
      </c>
      <c r="B104" s="31" t="s">
        <v>213</v>
      </c>
      <c r="C104" s="31" t="s">
        <v>214</v>
      </c>
      <c r="D104" s="31" t="s">
        <v>55</v>
      </c>
      <c r="E104" s="31">
        <v>500</v>
      </c>
      <c r="F104" s="55">
        <f>+I104+L104+Q104</f>
        <v>0</v>
      </c>
      <c r="G104" s="31"/>
      <c r="H104" s="31"/>
      <c r="I104" s="55"/>
      <c r="J104" s="31"/>
      <c r="K104" s="31"/>
      <c r="L104" s="55"/>
      <c r="M104" s="21" t="s">
        <v>215</v>
      </c>
      <c r="N104" s="21" t="s">
        <v>55</v>
      </c>
      <c r="O104" s="21">
        <f>0.00126*30+0.0252</f>
        <v>6.3E-2</v>
      </c>
      <c r="P104" s="21"/>
      <c r="Q104" s="21">
        <f t="shared" si="1"/>
        <v>0</v>
      </c>
      <c r="R104" s="21">
        <f>+E104*F104</f>
        <v>0</v>
      </c>
    </row>
    <row r="105" spans="1:18" s="27" customFormat="1" ht="49.15" customHeight="1">
      <c r="A105" s="31">
        <v>23</v>
      </c>
      <c r="B105" s="31" t="s">
        <v>217</v>
      </c>
      <c r="C105" s="31" t="s">
        <v>216</v>
      </c>
      <c r="D105" s="31" t="s">
        <v>218</v>
      </c>
      <c r="E105" s="31">
        <v>160</v>
      </c>
      <c r="F105" s="55">
        <f>+I105+Q105</f>
        <v>0</v>
      </c>
      <c r="G105" s="31"/>
      <c r="H105" s="31"/>
      <c r="I105" s="55"/>
      <c r="J105" s="31"/>
      <c r="K105" s="31"/>
      <c r="L105" s="55"/>
      <c r="M105" s="21" t="s">
        <v>219</v>
      </c>
      <c r="N105" s="21" t="s">
        <v>220</v>
      </c>
      <c r="O105" s="21">
        <v>0.05</v>
      </c>
      <c r="P105" s="21"/>
      <c r="Q105" s="21">
        <f t="shared" si="1"/>
        <v>0</v>
      </c>
      <c r="R105" s="55">
        <f>+E105*F105</f>
        <v>0</v>
      </c>
    </row>
    <row r="106" spans="1:18" s="27" customFormat="1" ht="52.15" customHeight="1">
      <c r="A106" s="83">
        <v>24</v>
      </c>
      <c r="B106" s="101" t="s">
        <v>211</v>
      </c>
      <c r="C106" s="101" t="s">
        <v>212</v>
      </c>
      <c r="D106" s="101" t="s">
        <v>25</v>
      </c>
      <c r="E106" s="101">
        <v>4</v>
      </c>
      <c r="F106" s="80">
        <f>+I106+Q106+Q107</f>
        <v>0</v>
      </c>
      <c r="G106" s="83"/>
      <c r="H106" s="19"/>
      <c r="I106" s="80"/>
      <c r="J106" s="83"/>
      <c r="K106" s="19"/>
      <c r="L106" s="80"/>
      <c r="M106" s="56" t="s">
        <v>191</v>
      </c>
      <c r="N106" s="56" t="s">
        <v>51</v>
      </c>
      <c r="O106" s="56">
        <v>1428.6</v>
      </c>
      <c r="P106" s="57"/>
      <c r="Q106" s="21">
        <f t="shared" si="1"/>
        <v>0</v>
      </c>
      <c r="R106" s="80">
        <f>+E106*F106</f>
        <v>0</v>
      </c>
    </row>
    <row r="107" spans="1:18" s="27" customFormat="1" ht="52.15" customHeight="1">
      <c r="A107" s="84"/>
      <c r="B107" s="102"/>
      <c r="C107" s="102"/>
      <c r="D107" s="102"/>
      <c r="E107" s="102"/>
      <c r="F107" s="81"/>
      <c r="G107" s="84"/>
      <c r="H107" s="29"/>
      <c r="I107" s="81"/>
      <c r="J107" s="84"/>
      <c r="K107" s="29"/>
      <c r="L107" s="81"/>
      <c r="M107" s="56" t="s">
        <v>192</v>
      </c>
      <c r="N107" s="56" t="s">
        <v>105</v>
      </c>
      <c r="O107" s="56">
        <v>0.5</v>
      </c>
      <c r="P107" s="57"/>
      <c r="Q107" s="21">
        <f t="shared" si="1"/>
        <v>0</v>
      </c>
      <c r="R107" s="81"/>
    </row>
    <row r="108" spans="1:18" s="27" customFormat="1">
      <c r="A108" s="76">
        <v>25</v>
      </c>
      <c r="B108" s="87" t="s">
        <v>156</v>
      </c>
      <c r="C108" s="76" t="s">
        <v>164</v>
      </c>
      <c r="D108" s="76" t="s">
        <v>160</v>
      </c>
      <c r="E108" s="76">
        <v>530</v>
      </c>
      <c r="F108" s="74">
        <f>+I108+L108+Q108+Q109</f>
        <v>0</v>
      </c>
      <c r="G108" s="76"/>
      <c r="H108" s="76"/>
      <c r="I108" s="74"/>
      <c r="J108" s="76"/>
      <c r="K108" s="76"/>
      <c r="L108" s="74"/>
      <c r="M108" s="58" t="s">
        <v>41</v>
      </c>
      <c r="N108" s="19" t="s">
        <v>25</v>
      </c>
      <c r="O108" s="22">
        <v>4.4000000000000003E-3</v>
      </c>
      <c r="P108" s="21"/>
      <c r="Q108" s="21">
        <f t="shared" si="1"/>
        <v>0</v>
      </c>
      <c r="R108" s="82">
        <f>+E108*F108</f>
        <v>0</v>
      </c>
    </row>
    <row r="109" spans="1:18" s="27" customFormat="1" ht="54" customHeight="1">
      <c r="A109" s="77"/>
      <c r="B109" s="86"/>
      <c r="C109" s="77"/>
      <c r="D109" s="77"/>
      <c r="E109" s="77"/>
      <c r="F109" s="75"/>
      <c r="G109" s="77"/>
      <c r="H109" s="77"/>
      <c r="I109" s="75"/>
      <c r="J109" s="77"/>
      <c r="K109" s="77"/>
      <c r="L109" s="75"/>
      <c r="M109" s="19" t="s">
        <v>187</v>
      </c>
      <c r="N109" s="19" t="s">
        <v>51</v>
      </c>
      <c r="O109" s="22">
        <v>1.7</v>
      </c>
      <c r="P109" s="21"/>
      <c r="Q109" s="21">
        <f t="shared" si="1"/>
        <v>0</v>
      </c>
      <c r="R109" s="82"/>
    </row>
    <row r="110" spans="1:18" s="27" customFormat="1">
      <c r="A110" s="76">
        <v>26</v>
      </c>
      <c r="B110" s="87" t="s">
        <v>162</v>
      </c>
      <c r="C110" s="76" t="s">
        <v>163</v>
      </c>
      <c r="D110" s="76" t="s">
        <v>26</v>
      </c>
      <c r="E110" s="76">
        <v>5.5</v>
      </c>
      <c r="F110" s="74">
        <f>+I110+L110+Q110+Q111</f>
        <v>0</v>
      </c>
      <c r="G110" s="76"/>
      <c r="H110" s="76"/>
      <c r="I110" s="74"/>
      <c r="J110" s="76"/>
      <c r="K110" s="76"/>
      <c r="L110" s="74"/>
      <c r="M110" s="58" t="s">
        <v>41</v>
      </c>
      <c r="N110" s="19" t="s">
        <v>25</v>
      </c>
      <c r="O110" s="22">
        <v>0.44</v>
      </c>
      <c r="P110" s="21"/>
      <c r="Q110" s="21">
        <f t="shared" si="1"/>
        <v>0</v>
      </c>
      <c r="R110" s="82">
        <f>+E110*F110</f>
        <v>0</v>
      </c>
    </row>
    <row r="111" spans="1:18" s="27" customFormat="1" ht="54" customHeight="1">
      <c r="A111" s="77"/>
      <c r="B111" s="86"/>
      <c r="C111" s="77"/>
      <c r="D111" s="77"/>
      <c r="E111" s="77"/>
      <c r="F111" s="75"/>
      <c r="G111" s="77"/>
      <c r="H111" s="77"/>
      <c r="I111" s="75"/>
      <c r="J111" s="77"/>
      <c r="K111" s="77"/>
      <c r="L111" s="75"/>
      <c r="M111" s="19" t="s">
        <v>52</v>
      </c>
      <c r="N111" s="19" t="s">
        <v>25</v>
      </c>
      <c r="O111" s="22">
        <v>0.08</v>
      </c>
      <c r="P111" s="21"/>
      <c r="Q111" s="21">
        <f t="shared" si="1"/>
        <v>0</v>
      </c>
      <c r="R111" s="82"/>
    </row>
    <row r="112" spans="1:18" s="27" customFormat="1">
      <c r="A112" s="76">
        <v>27</v>
      </c>
      <c r="B112" s="87" t="s">
        <v>166</v>
      </c>
      <c r="C112" s="76" t="s">
        <v>165</v>
      </c>
      <c r="D112" s="76" t="s">
        <v>26</v>
      </c>
      <c r="E112" s="76">
        <v>5.3</v>
      </c>
      <c r="F112" s="74">
        <f>+I112+L112+Q112+Q113</f>
        <v>0</v>
      </c>
      <c r="G112" s="76"/>
      <c r="H112" s="76"/>
      <c r="I112" s="74"/>
      <c r="J112" s="76"/>
      <c r="K112" s="76"/>
      <c r="L112" s="74"/>
      <c r="M112" s="49" t="s">
        <v>117</v>
      </c>
      <c r="N112" s="29" t="s">
        <v>25</v>
      </c>
      <c r="O112" s="50">
        <v>0.44</v>
      </c>
      <c r="P112" s="21"/>
      <c r="Q112" s="21">
        <f t="shared" si="1"/>
        <v>0</v>
      </c>
      <c r="R112" s="74">
        <f>+E112*F112</f>
        <v>0</v>
      </c>
    </row>
    <row r="113" spans="1:18" s="27" customFormat="1" ht="103.15" customHeight="1">
      <c r="A113" s="77"/>
      <c r="B113" s="86"/>
      <c r="C113" s="77"/>
      <c r="D113" s="77"/>
      <c r="E113" s="77"/>
      <c r="F113" s="75"/>
      <c r="G113" s="77"/>
      <c r="H113" s="77"/>
      <c r="I113" s="75"/>
      <c r="J113" s="77"/>
      <c r="K113" s="77"/>
      <c r="L113" s="75"/>
      <c r="M113" s="31" t="s">
        <v>52</v>
      </c>
      <c r="N113" s="31" t="s">
        <v>25</v>
      </c>
      <c r="O113" s="52">
        <v>0.08</v>
      </c>
      <c r="P113" s="21"/>
      <c r="Q113" s="21">
        <f t="shared" si="1"/>
        <v>0</v>
      </c>
      <c r="R113" s="75"/>
    </row>
    <row r="114" spans="1:18" s="27" customFormat="1" ht="72">
      <c r="A114" s="19">
        <v>28</v>
      </c>
      <c r="B114" s="19" t="s">
        <v>156</v>
      </c>
      <c r="C114" s="19" t="s">
        <v>157</v>
      </c>
      <c r="D114" s="19" t="s">
        <v>158</v>
      </c>
      <c r="E114" s="19">
        <v>250</v>
      </c>
      <c r="F114" s="21">
        <f>+I114+L114+Q114</f>
        <v>0</v>
      </c>
      <c r="G114" s="19"/>
      <c r="H114" s="19"/>
      <c r="I114" s="21"/>
      <c r="J114" s="19"/>
      <c r="K114" s="19"/>
      <c r="L114" s="21"/>
      <c r="M114" s="49" t="s">
        <v>159</v>
      </c>
      <c r="N114" s="29" t="s">
        <v>51</v>
      </c>
      <c r="O114" s="50">
        <v>1.7000000000000001E-2</v>
      </c>
      <c r="P114" s="21"/>
      <c r="Q114" s="21">
        <f t="shared" ref="Q114" si="13">+O114*P114*1.05*1.02*1.0893</f>
        <v>0</v>
      </c>
      <c r="R114" s="21">
        <f t="shared" ref="R114" si="14">+E114*F114</f>
        <v>0</v>
      </c>
    </row>
    <row r="115" spans="1:18" s="27" customFormat="1">
      <c r="A115" s="76">
        <v>29</v>
      </c>
      <c r="B115" s="85" t="s">
        <v>116</v>
      </c>
      <c r="C115" s="76" t="s">
        <v>209</v>
      </c>
      <c r="D115" s="76" t="s">
        <v>26</v>
      </c>
      <c r="E115" s="76">
        <v>61.6</v>
      </c>
      <c r="F115" s="74">
        <f>+I115+L115+Q115+Q116</f>
        <v>0</v>
      </c>
      <c r="G115" s="76"/>
      <c r="H115" s="76"/>
      <c r="I115" s="74"/>
      <c r="J115" s="76"/>
      <c r="K115" s="76"/>
      <c r="L115" s="74"/>
      <c r="M115" s="49" t="s">
        <v>41</v>
      </c>
      <c r="N115" s="49" t="s">
        <v>26</v>
      </c>
      <c r="O115" s="50">
        <v>1.01</v>
      </c>
      <c r="P115" s="21"/>
      <c r="Q115" s="21">
        <f t="shared" si="1"/>
        <v>0</v>
      </c>
      <c r="R115" s="74">
        <f>+E115*F115</f>
        <v>0</v>
      </c>
    </row>
    <row r="116" spans="1:18" s="27" customFormat="1" ht="36">
      <c r="A116" s="77"/>
      <c r="B116" s="86"/>
      <c r="C116" s="77"/>
      <c r="D116" s="77"/>
      <c r="E116" s="77"/>
      <c r="F116" s="75"/>
      <c r="G116" s="77"/>
      <c r="H116" s="77"/>
      <c r="I116" s="75"/>
      <c r="J116" s="77"/>
      <c r="K116" s="77"/>
      <c r="L116" s="75"/>
      <c r="M116" s="51" t="s">
        <v>48</v>
      </c>
      <c r="N116" s="51" t="s">
        <v>25</v>
      </c>
      <c r="O116" s="52">
        <v>0.03</v>
      </c>
      <c r="P116" s="21"/>
      <c r="Q116" s="21">
        <f t="shared" si="1"/>
        <v>0</v>
      </c>
      <c r="R116" s="75"/>
    </row>
    <row r="117" spans="1:18" s="27" customFormat="1">
      <c r="A117" s="76">
        <v>30</v>
      </c>
      <c r="B117" s="87" t="s">
        <v>186</v>
      </c>
      <c r="C117" s="76" t="s">
        <v>167</v>
      </c>
      <c r="D117" s="76" t="s">
        <v>26</v>
      </c>
      <c r="E117" s="76">
        <v>133.80000000000001</v>
      </c>
      <c r="F117" s="74">
        <f>+I117+L117+Q117+Q118</f>
        <v>0</v>
      </c>
      <c r="G117" s="76"/>
      <c r="H117" s="76"/>
      <c r="I117" s="74"/>
      <c r="J117" s="76"/>
      <c r="K117" s="76"/>
      <c r="L117" s="74"/>
      <c r="M117" s="49" t="s">
        <v>41</v>
      </c>
      <c r="N117" s="49" t="s">
        <v>26</v>
      </c>
      <c r="O117" s="50">
        <v>1.01</v>
      </c>
      <c r="P117" s="21"/>
      <c r="Q117" s="21">
        <f t="shared" ref="Q117:Q118" si="15">+O117*P117*1.05*1.02*1.0893</f>
        <v>0</v>
      </c>
      <c r="R117" s="74">
        <f>+E117*F117</f>
        <v>0</v>
      </c>
    </row>
    <row r="118" spans="1:18" s="27" customFormat="1" ht="36">
      <c r="A118" s="77"/>
      <c r="B118" s="86"/>
      <c r="C118" s="77"/>
      <c r="D118" s="77"/>
      <c r="E118" s="77"/>
      <c r="F118" s="75"/>
      <c r="G118" s="77"/>
      <c r="H118" s="77"/>
      <c r="I118" s="75"/>
      <c r="J118" s="77"/>
      <c r="K118" s="77"/>
      <c r="L118" s="75"/>
      <c r="M118" s="51" t="s">
        <v>48</v>
      </c>
      <c r="N118" s="51" t="s">
        <v>25</v>
      </c>
      <c r="O118" s="52">
        <v>0.03</v>
      </c>
      <c r="P118" s="21"/>
      <c r="Q118" s="21">
        <f t="shared" si="15"/>
        <v>0</v>
      </c>
      <c r="R118" s="75"/>
    </row>
    <row r="119" spans="1:18" s="27" customFormat="1">
      <c r="A119" s="58">
        <v>31</v>
      </c>
      <c r="B119" s="58" t="s">
        <v>53</v>
      </c>
      <c r="C119" s="58" t="s">
        <v>207</v>
      </c>
      <c r="D119" s="58" t="s">
        <v>26</v>
      </c>
      <c r="E119" s="58">
        <v>5.5</v>
      </c>
      <c r="F119" s="21">
        <f>+I119+L119+Q119</f>
        <v>0</v>
      </c>
      <c r="G119" s="58"/>
      <c r="H119" s="58"/>
      <c r="I119" s="10"/>
      <c r="J119" s="58"/>
      <c r="K119" s="58"/>
      <c r="L119" s="10"/>
      <c r="M119" s="59" t="s">
        <v>54</v>
      </c>
      <c r="N119" s="59" t="s">
        <v>55</v>
      </c>
      <c r="O119" s="60">
        <v>1</v>
      </c>
      <c r="P119" s="24"/>
      <c r="Q119" s="21">
        <f t="shared" si="1"/>
        <v>0</v>
      </c>
      <c r="R119" s="21">
        <f>+E119*F119</f>
        <v>0</v>
      </c>
    </row>
    <row r="120" spans="1:18" s="27" customFormat="1" ht="36">
      <c r="A120" s="58">
        <v>32</v>
      </c>
      <c r="B120" s="58" t="s">
        <v>88</v>
      </c>
      <c r="C120" s="58" t="s">
        <v>208</v>
      </c>
      <c r="D120" s="58" t="s">
        <v>26</v>
      </c>
      <c r="E120" s="58">
        <v>1.56</v>
      </c>
      <c r="F120" s="21">
        <f>+I120+L120+Q120</f>
        <v>0</v>
      </c>
      <c r="G120" s="58"/>
      <c r="H120" s="58"/>
      <c r="I120" s="10"/>
      <c r="J120" s="58"/>
      <c r="K120" s="58"/>
      <c r="L120" s="10"/>
      <c r="M120" s="59" t="s">
        <v>101</v>
      </c>
      <c r="N120" s="59" t="s">
        <v>26</v>
      </c>
      <c r="O120" s="60">
        <v>1</v>
      </c>
      <c r="P120" s="24"/>
      <c r="Q120" s="21">
        <f>+O120*P120*1.05*1.02*1.0893</f>
        <v>0</v>
      </c>
      <c r="R120" s="21">
        <f>+E120*F120</f>
        <v>0</v>
      </c>
    </row>
    <row r="121" spans="1:18" s="27" customFormat="1">
      <c r="A121" s="58">
        <v>33</v>
      </c>
      <c r="B121" s="58" t="s">
        <v>47</v>
      </c>
      <c r="C121" s="58" t="s">
        <v>35</v>
      </c>
      <c r="D121" s="58" t="s">
        <v>25</v>
      </c>
      <c r="E121" s="58">
        <v>27</v>
      </c>
      <c r="F121" s="21">
        <f>+I121+L121+Q121</f>
        <v>0</v>
      </c>
      <c r="G121" s="58"/>
      <c r="H121" s="58"/>
      <c r="I121" s="10"/>
      <c r="J121" s="58"/>
      <c r="K121" s="58"/>
      <c r="L121" s="10"/>
      <c r="M121" s="59"/>
      <c r="N121" s="59"/>
      <c r="O121" s="60"/>
      <c r="P121" s="24"/>
      <c r="Q121" s="21">
        <f t="shared" si="1"/>
        <v>0</v>
      </c>
      <c r="R121" s="21">
        <f>+E121*F121</f>
        <v>0</v>
      </c>
    </row>
    <row r="122" spans="1:18" s="27" customFormat="1">
      <c r="A122" s="58"/>
      <c r="B122" s="58"/>
      <c r="C122" s="61" t="s">
        <v>63</v>
      </c>
      <c r="D122" s="58"/>
      <c r="E122" s="58"/>
      <c r="F122" s="10"/>
      <c r="G122" s="58"/>
      <c r="H122" s="58"/>
      <c r="I122" s="10"/>
      <c r="J122" s="58"/>
      <c r="K122" s="58"/>
      <c r="L122" s="10"/>
      <c r="M122" s="59"/>
      <c r="N122" s="59"/>
      <c r="O122" s="60"/>
      <c r="P122" s="24"/>
      <c r="Q122" s="21"/>
      <c r="R122" s="10"/>
    </row>
    <row r="123" spans="1:18" s="27" customFormat="1" ht="17.45" customHeight="1">
      <c r="A123" s="76">
        <v>1</v>
      </c>
      <c r="B123" s="76" t="s">
        <v>82</v>
      </c>
      <c r="C123" s="76" t="s">
        <v>68</v>
      </c>
      <c r="D123" s="76" t="s">
        <v>25</v>
      </c>
      <c r="E123" s="76">
        <v>18</v>
      </c>
      <c r="F123" s="74">
        <f>+I123+L123+Q123+Q124+Q125+Q126+Q127</f>
        <v>0</v>
      </c>
      <c r="G123" s="76"/>
      <c r="H123" s="76"/>
      <c r="I123" s="74"/>
      <c r="J123" s="76"/>
      <c r="K123" s="76"/>
      <c r="L123" s="74"/>
      <c r="M123" s="21" t="s">
        <v>93</v>
      </c>
      <c r="N123" s="21" t="s">
        <v>25</v>
      </c>
      <c r="O123" s="22">
        <v>1.0149999999999999</v>
      </c>
      <c r="P123" s="21"/>
      <c r="Q123" s="21">
        <f>+O123*P123*1.05*1.02*1.0893</f>
        <v>0</v>
      </c>
      <c r="R123" s="74">
        <f>+E123*F123</f>
        <v>0</v>
      </c>
    </row>
    <row r="124" spans="1:18" s="27" customFormat="1">
      <c r="A124" s="79"/>
      <c r="B124" s="79"/>
      <c r="C124" s="79"/>
      <c r="D124" s="79"/>
      <c r="E124" s="79"/>
      <c r="F124" s="78"/>
      <c r="G124" s="79"/>
      <c r="H124" s="79"/>
      <c r="I124" s="78"/>
      <c r="J124" s="79"/>
      <c r="K124" s="79"/>
      <c r="L124" s="78"/>
      <c r="M124" s="21" t="s">
        <v>84</v>
      </c>
      <c r="N124" s="21" t="s">
        <v>26</v>
      </c>
      <c r="O124" s="22">
        <v>0.17699999999999999</v>
      </c>
      <c r="P124" s="21"/>
      <c r="Q124" s="21">
        <f t="shared" ref="Q124:Q167" si="16">+O124*P124*1.05*1.02*1.0893</f>
        <v>0</v>
      </c>
      <c r="R124" s="78"/>
    </row>
    <row r="125" spans="1:18" s="27" customFormat="1">
      <c r="A125" s="79"/>
      <c r="B125" s="79"/>
      <c r="C125" s="79"/>
      <c r="D125" s="79"/>
      <c r="E125" s="79"/>
      <c r="F125" s="78"/>
      <c r="G125" s="79"/>
      <c r="H125" s="79"/>
      <c r="I125" s="78"/>
      <c r="J125" s="79"/>
      <c r="K125" s="79"/>
      <c r="L125" s="78"/>
      <c r="M125" s="21" t="s">
        <v>85</v>
      </c>
      <c r="N125" s="21" t="s">
        <v>25</v>
      </c>
      <c r="O125" s="22">
        <v>4.0000000000000001E-3</v>
      </c>
      <c r="P125" s="21"/>
      <c r="Q125" s="21">
        <f t="shared" si="16"/>
        <v>0</v>
      </c>
      <c r="R125" s="78"/>
    </row>
    <row r="126" spans="1:18" s="27" customFormat="1">
      <c r="A126" s="79"/>
      <c r="B126" s="79"/>
      <c r="C126" s="79"/>
      <c r="D126" s="79"/>
      <c r="E126" s="79"/>
      <c r="F126" s="78"/>
      <c r="G126" s="79"/>
      <c r="H126" s="79"/>
      <c r="I126" s="78"/>
      <c r="J126" s="79"/>
      <c r="K126" s="79"/>
      <c r="L126" s="78"/>
      <c r="M126" s="21" t="s">
        <v>86</v>
      </c>
      <c r="N126" s="21" t="s">
        <v>51</v>
      </c>
      <c r="O126" s="22">
        <v>0.25600000000000001</v>
      </c>
      <c r="P126" s="21"/>
      <c r="Q126" s="21">
        <f t="shared" si="16"/>
        <v>0</v>
      </c>
      <c r="R126" s="78"/>
    </row>
    <row r="127" spans="1:18" s="27" customFormat="1">
      <c r="A127" s="77"/>
      <c r="B127" s="77"/>
      <c r="C127" s="77"/>
      <c r="D127" s="77"/>
      <c r="E127" s="77"/>
      <c r="F127" s="75"/>
      <c r="G127" s="77"/>
      <c r="H127" s="77"/>
      <c r="I127" s="75"/>
      <c r="J127" s="77"/>
      <c r="K127" s="77"/>
      <c r="L127" s="75"/>
      <c r="M127" s="21" t="s">
        <v>87</v>
      </c>
      <c r="N127" s="21" t="s">
        <v>51</v>
      </c>
      <c r="O127" s="22">
        <v>0.11</v>
      </c>
      <c r="P127" s="21"/>
      <c r="Q127" s="21">
        <f t="shared" si="16"/>
        <v>0</v>
      </c>
      <c r="R127" s="75"/>
    </row>
    <row r="128" spans="1:18" s="27" customFormat="1">
      <c r="A128" s="19">
        <v>2</v>
      </c>
      <c r="B128" s="19" t="s">
        <v>88</v>
      </c>
      <c r="C128" s="19" t="s">
        <v>65</v>
      </c>
      <c r="D128" s="19" t="s">
        <v>51</v>
      </c>
      <c r="E128" s="19">
        <f>32*0.072+408.2</f>
        <v>410.50399999999996</v>
      </c>
      <c r="F128" s="21">
        <f>+I128+L128+Q128</f>
        <v>0</v>
      </c>
      <c r="G128" s="19"/>
      <c r="H128" s="19"/>
      <c r="I128" s="21"/>
      <c r="J128" s="19"/>
      <c r="K128" s="19"/>
      <c r="L128" s="21"/>
      <c r="M128" s="21" t="s">
        <v>89</v>
      </c>
      <c r="N128" s="21" t="s">
        <v>51</v>
      </c>
      <c r="O128" s="22">
        <v>1</v>
      </c>
      <c r="P128" s="21"/>
      <c r="Q128" s="21">
        <f t="shared" si="16"/>
        <v>0</v>
      </c>
      <c r="R128" s="21">
        <f>+E128*F128</f>
        <v>0</v>
      </c>
    </row>
    <row r="129" spans="1:18" s="27" customFormat="1">
      <c r="A129" s="19">
        <v>3</v>
      </c>
      <c r="B129" s="19" t="s">
        <v>88</v>
      </c>
      <c r="C129" s="19" t="s">
        <v>66</v>
      </c>
      <c r="D129" s="19" t="s">
        <v>51</v>
      </c>
      <c r="E129" s="19">
        <v>105.5</v>
      </c>
      <c r="F129" s="21">
        <f>+I129+L129+Q129</f>
        <v>0</v>
      </c>
      <c r="G129" s="19"/>
      <c r="H129" s="19"/>
      <c r="I129" s="21"/>
      <c r="J129" s="19"/>
      <c r="K129" s="19"/>
      <c r="L129" s="21"/>
      <c r="M129" s="21" t="s">
        <v>89</v>
      </c>
      <c r="N129" s="21" t="s">
        <v>51</v>
      </c>
      <c r="O129" s="22">
        <v>1</v>
      </c>
      <c r="P129" s="21"/>
      <c r="Q129" s="21">
        <f t="shared" si="16"/>
        <v>0</v>
      </c>
      <c r="R129" s="21">
        <f>+E129*F129</f>
        <v>0</v>
      </c>
    </row>
    <row r="130" spans="1:18" s="27" customFormat="1">
      <c r="A130" s="19">
        <v>4</v>
      </c>
      <c r="B130" s="19" t="s">
        <v>88</v>
      </c>
      <c r="C130" s="19" t="s">
        <v>67</v>
      </c>
      <c r="D130" s="19" t="s">
        <v>51</v>
      </c>
      <c r="E130" s="19">
        <v>28.49</v>
      </c>
      <c r="F130" s="21">
        <f>+I130+L130+Q130</f>
        <v>0</v>
      </c>
      <c r="G130" s="19"/>
      <c r="H130" s="19"/>
      <c r="I130" s="21"/>
      <c r="J130" s="19"/>
      <c r="K130" s="19"/>
      <c r="L130" s="21"/>
      <c r="M130" s="21" t="s">
        <v>89</v>
      </c>
      <c r="N130" s="21" t="s">
        <v>51</v>
      </c>
      <c r="O130" s="22">
        <v>1</v>
      </c>
      <c r="P130" s="21"/>
      <c r="Q130" s="21">
        <f t="shared" si="16"/>
        <v>0</v>
      </c>
      <c r="R130" s="21">
        <f>+E130*F130</f>
        <v>0</v>
      </c>
    </row>
    <row r="131" spans="1:18" s="27" customFormat="1" ht="17.45" customHeight="1">
      <c r="A131" s="76">
        <v>5</v>
      </c>
      <c r="B131" s="76" t="s">
        <v>90</v>
      </c>
      <c r="C131" s="76" t="s">
        <v>69</v>
      </c>
      <c r="D131" s="76" t="s">
        <v>25</v>
      </c>
      <c r="E131" s="76">
        <v>3.8</v>
      </c>
      <c r="F131" s="74">
        <f>+I131+L131+Q131+Q132+Q133+Q134+Q135</f>
        <v>0</v>
      </c>
      <c r="G131" s="76"/>
      <c r="H131" s="76"/>
      <c r="I131" s="74"/>
      <c r="J131" s="76"/>
      <c r="K131" s="76"/>
      <c r="L131" s="74"/>
      <c r="M131" s="21" t="s">
        <v>93</v>
      </c>
      <c r="N131" s="21" t="s">
        <v>25</v>
      </c>
      <c r="O131" s="22">
        <v>1.0149999999999999</v>
      </c>
      <c r="P131" s="21"/>
      <c r="Q131" s="21">
        <f t="shared" si="16"/>
        <v>0</v>
      </c>
      <c r="R131" s="74">
        <f>+E131*F131</f>
        <v>0</v>
      </c>
    </row>
    <row r="132" spans="1:18" s="27" customFormat="1">
      <c r="A132" s="79"/>
      <c r="B132" s="79"/>
      <c r="C132" s="79"/>
      <c r="D132" s="79"/>
      <c r="E132" s="79"/>
      <c r="F132" s="78"/>
      <c r="G132" s="79"/>
      <c r="H132" s="79"/>
      <c r="I132" s="78"/>
      <c r="J132" s="79"/>
      <c r="K132" s="79"/>
      <c r="L132" s="78"/>
      <c r="M132" s="21" t="s">
        <v>84</v>
      </c>
      <c r="N132" s="21" t="s">
        <v>26</v>
      </c>
      <c r="O132" s="22">
        <v>0.17699999999999999</v>
      </c>
      <c r="P132" s="21"/>
      <c r="Q132" s="21">
        <f t="shared" si="16"/>
        <v>0</v>
      </c>
      <c r="R132" s="78"/>
    </row>
    <row r="133" spans="1:18" s="27" customFormat="1">
      <c r="A133" s="79"/>
      <c r="B133" s="79"/>
      <c r="C133" s="79"/>
      <c r="D133" s="79"/>
      <c r="E133" s="79"/>
      <c r="F133" s="78"/>
      <c r="G133" s="79"/>
      <c r="H133" s="79"/>
      <c r="I133" s="78"/>
      <c r="J133" s="79"/>
      <c r="K133" s="79"/>
      <c r="L133" s="78"/>
      <c r="M133" s="21" t="s">
        <v>85</v>
      </c>
      <c r="N133" s="21" t="s">
        <v>25</v>
      </c>
      <c r="O133" s="22">
        <v>4.0000000000000001E-3</v>
      </c>
      <c r="P133" s="21"/>
      <c r="Q133" s="21">
        <f t="shared" si="16"/>
        <v>0</v>
      </c>
      <c r="R133" s="78"/>
    </row>
    <row r="134" spans="1:18" s="27" customFormat="1">
      <c r="A134" s="79"/>
      <c r="B134" s="79"/>
      <c r="C134" s="79"/>
      <c r="D134" s="79"/>
      <c r="E134" s="79"/>
      <c r="F134" s="78"/>
      <c r="G134" s="79"/>
      <c r="H134" s="79"/>
      <c r="I134" s="78"/>
      <c r="J134" s="79"/>
      <c r="K134" s="79"/>
      <c r="L134" s="78"/>
      <c r="M134" s="21" t="s">
        <v>86</v>
      </c>
      <c r="N134" s="21" t="s">
        <v>51</v>
      </c>
      <c r="O134" s="22">
        <v>0.25600000000000001</v>
      </c>
      <c r="P134" s="21"/>
      <c r="Q134" s="21">
        <f t="shared" si="16"/>
        <v>0</v>
      </c>
      <c r="R134" s="78"/>
    </row>
    <row r="135" spans="1:18" s="27" customFormat="1">
      <c r="A135" s="77"/>
      <c r="B135" s="77"/>
      <c r="C135" s="77"/>
      <c r="D135" s="77"/>
      <c r="E135" s="77"/>
      <c r="F135" s="75"/>
      <c r="G135" s="77"/>
      <c r="H135" s="77"/>
      <c r="I135" s="75"/>
      <c r="J135" s="77"/>
      <c r="K135" s="77"/>
      <c r="L135" s="75"/>
      <c r="M135" s="21" t="s">
        <v>87</v>
      </c>
      <c r="N135" s="21" t="s">
        <v>51</v>
      </c>
      <c r="O135" s="22">
        <v>0.11</v>
      </c>
      <c r="P135" s="21"/>
      <c r="Q135" s="21">
        <f t="shared" si="16"/>
        <v>0</v>
      </c>
      <c r="R135" s="75"/>
    </row>
    <row r="136" spans="1:18" s="27" customFormat="1">
      <c r="A136" s="19">
        <v>6</v>
      </c>
      <c r="B136" s="19" t="s">
        <v>88</v>
      </c>
      <c r="C136" s="19" t="s">
        <v>65</v>
      </c>
      <c r="D136" s="19" t="s">
        <v>51</v>
      </c>
      <c r="E136" s="19">
        <v>83.84</v>
      </c>
      <c r="F136" s="21">
        <f>+I136+L136+Q136</f>
        <v>0</v>
      </c>
      <c r="G136" s="19"/>
      <c r="H136" s="19"/>
      <c r="I136" s="21"/>
      <c r="J136" s="19"/>
      <c r="K136" s="19"/>
      <c r="L136" s="21"/>
      <c r="M136" s="21" t="s">
        <v>89</v>
      </c>
      <c r="N136" s="21" t="s">
        <v>51</v>
      </c>
      <c r="O136" s="22">
        <v>1</v>
      </c>
      <c r="P136" s="21"/>
      <c r="Q136" s="21">
        <f t="shared" si="16"/>
        <v>0</v>
      </c>
      <c r="R136" s="21">
        <f>+E136*F136</f>
        <v>0</v>
      </c>
    </row>
    <row r="137" spans="1:18" s="27" customFormat="1">
      <c r="A137" s="19">
        <v>7</v>
      </c>
      <c r="B137" s="19" t="s">
        <v>88</v>
      </c>
      <c r="C137" s="19" t="s">
        <v>66</v>
      </c>
      <c r="D137" s="19" t="s">
        <v>51</v>
      </c>
      <c r="E137" s="19">
        <v>30.76</v>
      </c>
      <c r="F137" s="21">
        <f>+I137+L137+Q137</f>
        <v>0</v>
      </c>
      <c r="G137" s="19"/>
      <c r="H137" s="19"/>
      <c r="I137" s="21"/>
      <c r="J137" s="19"/>
      <c r="K137" s="19"/>
      <c r="L137" s="21"/>
      <c r="M137" s="21" t="s">
        <v>89</v>
      </c>
      <c r="N137" s="21" t="s">
        <v>51</v>
      </c>
      <c r="O137" s="22">
        <v>1</v>
      </c>
      <c r="P137" s="21"/>
      <c r="Q137" s="21">
        <f t="shared" si="16"/>
        <v>0</v>
      </c>
      <c r="R137" s="21">
        <f>+E137*F137</f>
        <v>0</v>
      </c>
    </row>
    <row r="138" spans="1:18" s="27" customFormat="1">
      <c r="A138" s="19">
        <v>8</v>
      </c>
      <c r="B138" s="19" t="s">
        <v>88</v>
      </c>
      <c r="C138" s="19" t="s">
        <v>67</v>
      </c>
      <c r="D138" s="19" t="s">
        <v>51</v>
      </c>
      <c r="E138" s="19">
        <v>7.08</v>
      </c>
      <c r="F138" s="21">
        <f>+I138+L138+Q138</f>
        <v>0</v>
      </c>
      <c r="G138" s="19"/>
      <c r="H138" s="19"/>
      <c r="I138" s="21"/>
      <c r="J138" s="19"/>
      <c r="K138" s="19"/>
      <c r="L138" s="21"/>
      <c r="M138" s="21" t="s">
        <v>89</v>
      </c>
      <c r="N138" s="21" t="s">
        <v>51</v>
      </c>
      <c r="O138" s="22">
        <v>1</v>
      </c>
      <c r="P138" s="21"/>
      <c r="Q138" s="21">
        <f t="shared" si="16"/>
        <v>0</v>
      </c>
      <c r="R138" s="21">
        <f>+E138*F138</f>
        <v>0</v>
      </c>
    </row>
    <row r="139" spans="1:18" s="27" customFormat="1">
      <c r="A139" s="76">
        <v>9</v>
      </c>
      <c r="B139" s="76" t="s">
        <v>91</v>
      </c>
      <c r="C139" s="76" t="s">
        <v>70</v>
      </c>
      <c r="D139" s="76" t="s">
        <v>25</v>
      </c>
      <c r="E139" s="76">
        <v>1.8</v>
      </c>
      <c r="F139" s="74">
        <f>+I139+L139+Q139+Q140+Q141</f>
        <v>0</v>
      </c>
      <c r="G139" s="76"/>
      <c r="H139" s="76"/>
      <c r="I139" s="74"/>
      <c r="J139" s="76"/>
      <c r="K139" s="76"/>
      <c r="L139" s="74"/>
      <c r="M139" s="21" t="s">
        <v>93</v>
      </c>
      <c r="N139" s="21" t="s">
        <v>25</v>
      </c>
      <c r="O139" s="22">
        <v>1.0149999999999999</v>
      </c>
      <c r="P139" s="21"/>
      <c r="Q139" s="21">
        <f t="shared" si="16"/>
        <v>0</v>
      </c>
      <c r="R139" s="74">
        <f>+E139*F139</f>
        <v>0</v>
      </c>
    </row>
    <row r="140" spans="1:18" s="27" customFormat="1">
      <c r="A140" s="79"/>
      <c r="B140" s="79"/>
      <c r="C140" s="79"/>
      <c r="D140" s="79"/>
      <c r="E140" s="79"/>
      <c r="F140" s="78"/>
      <c r="G140" s="79"/>
      <c r="H140" s="79"/>
      <c r="I140" s="78"/>
      <c r="J140" s="79"/>
      <c r="K140" s="79"/>
      <c r="L140" s="78"/>
      <c r="M140" s="21" t="s">
        <v>92</v>
      </c>
      <c r="N140" s="21" t="s">
        <v>26</v>
      </c>
      <c r="O140" s="22">
        <v>1.37</v>
      </c>
      <c r="P140" s="21"/>
      <c r="Q140" s="21">
        <f t="shared" si="16"/>
        <v>0</v>
      </c>
      <c r="R140" s="78"/>
    </row>
    <row r="141" spans="1:18" s="27" customFormat="1">
      <c r="A141" s="77"/>
      <c r="B141" s="77"/>
      <c r="C141" s="77"/>
      <c r="D141" s="77"/>
      <c r="E141" s="77"/>
      <c r="F141" s="75"/>
      <c r="G141" s="77"/>
      <c r="H141" s="77"/>
      <c r="I141" s="75"/>
      <c r="J141" s="77"/>
      <c r="K141" s="77"/>
      <c r="L141" s="75"/>
      <c r="M141" s="21" t="s">
        <v>85</v>
      </c>
      <c r="N141" s="21" t="s">
        <v>25</v>
      </c>
      <c r="O141" s="22">
        <v>3.6600000000000001E-2</v>
      </c>
      <c r="P141" s="21"/>
      <c r="Q141" s="21">
        <f t="shared" si="16"/>
        <v>0</v>
      </c>
      <c r="R141" s="75"/>
    </row>
    <row r="142" spans="1:18" s="27" customFormat="1">
      <c r="A142" s="19">
        <v>10</v>
      </c>
      <c r="B142" s="19" t="s">
        <v>88</v>
      </c>
      <c r="C142" s="19" t="s">
        <v>65</v>
      </c>
      <c r="D142" s="19" t="s">
        <v>51</v>
      </c>
      <c r="E142" s="19">
        <v>32.880000000000003</v>
      </c>
      <c r="F142" s="21">
        <f t="shared" ref="F142:F149" si="17">+I142+L142+Q142</f>
        <v>0</v>
      </c>
      <c r="G142" s="19"/>
      <c r="H142" s="19"/>
      <c r="I142" s="21"/>
      <c r="J142" s="19"/>
      <c r="K142" s="19"/>
      <c r="L142" s="21"/>
      <c r="M142" s="21" t="s">
        <v>89</v>
      </c>
      <c r="N142" s="21" t="s">
        <v>51</v>
      </c>
      <c r="O142" s="22">
        <v>1</v>
      </c>
      <c r="P142" s="21"/>
      <c r="Q142" s="21">
        <f t="shared" si="16"/>
        <v>0</v>
      </c>
      <c r="R142" s="21">
        <f t="shared" ref="R142:R149" si="18">+E142*F142</f>
        <v>0</v>
      </c>
    </row>
    <row r="143" spans="1:18">
      <c r="A143" s="19">
        <v>11</v>
      </c>
      <c r="B143" s="20" t="s">
        <v>88</v>
      </c>
      <c r="C143" s="19" t="s">
        <v>66</v>
      </c>
      <c r="D143" s="19" t="s">
        <v>51</v>
      </c>
      <c r="E143" s="20">
        <v>19.72</v>
      </c>
      <c r="F143" s="21">
        <f t="shared" si="17"/>
        <v>0</v>
      </c>
      <c r="G143" s="19"/>
      <c r="H143" s="19"/>
      <c r="I143" s="21"/>
      <c r="J143" s="19"/>
      <c r="K143" s="19"/>
      <c r="L143" s="21"/>
      <c r="M143" s="21" t="s">
        <v>89</v>
      </c>
      <c r="N143" s="21" t="s">
        <v>51</v>
      </c>
      <c r="O143" s="22">
        <v>1</v>
      </c>
      <c r="P143" s="21"/>
      <c r="Q143" s="21">
        <f t="shared" si="16"/>
        <v>0</v>
      </c>
      <c r="R143" s="21">
        <f t="shared" si="18"/>
        <v>0</v>
      </c>
    </row>
    <row r="144" spans="1:18" s="27" customFormat="1" ht="34.9" customHeight="1">
      <c r="A144" s="19">
        <v>12</v>
      </c>
      <c r="B144" s="20" t="s">
        <v>88</v>
      </c>
      <c r="C144" s="19" t="s">
        <v>67</v>
      </c>
      <c r="D144" s="19" t="s">
        <v>51</v>
      </c>
      <c r="E144" s="62">
        <v>1.98</v>
      </c>
      <c r="F144" s="21">
        <f t="shared" si="17"/>
        <v>0</v>
      </c>
      <c r="G144" s="24"/>
      <c r="H144" s="24"/>
      <c r="I144" s="26"/>
      <c r="J144" s="24"/>
      <c r="K144" s="24"/>
      <c r="L144" s="26"/>
      <c r="M144" s="21" t="s">
        <v>89</v>
      </c>
      <c r="N144" s="21" t="s">
        <v>51</v>
      </c>
      <c r="O144" s="22">
        <v>1</v>
      </c>
      <c r="P144" s="21"/>
      <c r="Q144" s="21">
        <f t="shared" si="16"/>
        <v>0</v>
      </c>
      <c r="R144" s="21">
        <f t="shared" si="18"/>
        <v>0</v>
      </c>
    </row>
    <row r="145" spans="1:18" s="27" customFormat="1" ht="36">
      <c r="A145" s="19">
        <v>13</v>
      </c>
      <c r="B145" s="20" t="s">
        <v>39</v>
      </c>
      <c r="C145" s="20" t="s">
        <v>71</v>
      </c>
      <c r="D145" s="20" t="s">
        <v>25</v>
      </c>
      <c r="E145" s="63">
        <f>2.2+9.6</f>
        <v>11.8</v>
      </c>
      <c r="F145" s="21">
        <f t="shared" si="17"/>
        <v>0</v>
      </c>
      <c r="G145" s="21"/>
      <c r="H145" s="21"/>
      <c r="I145" s="21"/>
      <c r="J145" s="21"/>
      <c r="K145" s="21"/>
      <c r="L145" s="26"/>
      <c r="M145" s="21" t="s">
        <v>40</v>
      </c>
      <c r="N145" s="21" t="s">
        <v>25</v>
      </c>
      <c r="O145" s="22">
        <v>1</v>
      </c>
      <c r="P145" s="21"/>
      <c r="Q145" s="21">
        <f t="shared" si="16"/>
        <v>0</v>
      </c>
      <c r="R145" s="21">
        <f t="shared" si="18"/>
        <v>0</v>
      </c>
    </row>
    <row r="146" spans="1:18" s="27" customFormat="1">
      <c r="A146" s="19">
        <v>14</v>
      </c>
      <c r="B146" s="20" t="s">
        <v>88</v>
      </c>
      <c r="C146" s="20" t="s">
        <v>72</v>
      </c>
      <c r="D146" s="20" t="s">
        <v>26</v>
      </c>
      <c r="E146" s="62">
        <f>192+42.7</f>
        <v>234.7</v>
      </c>
      <c r="F146" s="21">
        <f t="shared" si="17"/>
        <v>0</v>
      </c>
      <c r="G146" s="21"/>
      <c r="H146" s="21"/>
      <c r="I146" s="21"/>
      <c r="J146" s="21"/>
      <c r="K146" s="21"/>
      <c r="L146" s="26"/>
      <c r="M146" s="21" t="s">
        <v>94</v>
      </c>
      <c r="N146" s="21" t="s">
        <v>26</v>
      </c>
      <c r="O146" s="22">
        <v>1.01</v>
      </c>
      <c r="P146" s="21"/>
      <c r="Q146" s="21">
        <f t="shared" si="16"/>
        <v>0</v>
      </c>
      <c r="R146" s="21">
        <f t="shared" si="18"/>
        <v>0</v>
      </c>
    </row>
    <row r="147" spans="1:18" s="27" customFormat="1">
      <c r="A147" s="76">
        <v>15</v>
      </c>
      <c r="B147" s="76" t="s">
        <v>95</v>
      </c>
      <c r="C147" s="76" t="s">
        <v>73</v>
      </c>
      <c r="D147" s="76" t="s">
        <v>25</v>
      </c>
      <c r="E147" s="76">
        <v>6.5</v>
      </c>
      <c r="F147" s="74">
        <f>+I147+L147+Q147+Q148</f>
        <v>0</v>
      </c>
      <c r="G147" s="76"/>
      <c r="H147" s="76"/>
      <c r="I147" s="76"/>
      <c r="J147" s="76"/>
      <c r="K147" s="76"/>
      <c r="L147" s="76"/>
      <c r="M147" s="21" t="s">
        <v>96</v>
      </c>
      <c r="N147" s="21" t="s">
        <v>25</v>
      </c>
      <c r="O147" s="22">
        <v>0.44</v>
      </c>
      <c r="P147" s="21"/>
      <c r="Q147" s="21">
        <f t="shared" si="16"/>
        <v>0</v>
      </c>
      <c r="R147" s="74">
        <f t="shared" si="18"/>
        <v>0</v>
      </c>
    </row>
    <row r="148" spans="1:18" s="27" customFormat="1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21" t="s">
        <v>83</v>
      </c>
      <c r="N148" s="21" t="s">
        <v>25</v>
      </c>
      <c r="O148" s="22">
        <v>0.71</v>
      </c>
      <c r="P148" s="21"/>
      <c r="Q148" s="21">
        <f t="shared" ref="Q148" si="19">+O148*P148*1.05*1.02*1.0893</f>
        <v>0</v>
      </c>
      <c r="R148" s="75"/>
    </row>
    <row r="149" spans="1:18" s="27" customFormat="1" ht="36">
      <c r="A149" s="19">
        <v>16</v>
      </c>
      <c r="B149" s="20" t="s">
        <v>95</v>
      </c>
      <c r="C149" s="20" t="s">
        <v>74</v>
      </c>
      <c r="D149" s="20" t="s">
        <v>25</v>
      </c>
      <c r="E149" s="62">
        <v>1.7</v>
      </c>
      <c r="F149" s="21">
        <f t="shared" si="17"/>
        <v>0</v>
      </c>
      <c r="G149" s="19"/>
      <c r="H149" s="19"/>
      <c r="I149" s="21"/>
      <c r="J149" s="19"/>
      <c r="K149" s="19"/>
      <c r="L149" s="21"/>
      <c r="M149" s="21" t="s">
        <v>83</v>
      </c>
      <c r="N149" s="21" t="s">
        <v>25</v>
      </c>
      <c r="O149" s="22">
        <v>1.02</v>
      </c>
      <c r="P149" s="21"/>
      <c r="Q149" s="21">
        <f t="shared" si="16"/>
        <v>0</v>
      </c>
      <c r="R149" s="21">
        <f t="shared" si="18"/>
        <v>0</v>
      </c>
    </row>
    <row r="150" spans="1:18" s="27" customFormat="1" ht="19.5" customHeight="1">
      <c r="A150" s="76">
        <v>17</v>
      </c>
      <c r="B150" s="76" t="s">
        <v>99</v>
      </c>
      <c r="C150" s="76" t="s">
        <v>75</v>
      </c>
      <c r="D150" s="76" t="s">
        <v>25</v>
      </c>
      <c r="E150" s="76">
        <v>5.7</v>
      </c>
      <c r="F150" s="74">
        <f>+I150+L150+Q150+Q151+Q152</f>
        <v>0</v>
      </c>
      <c r="G150" s="76"/>
      <c r="H150" s="76"/>
      <c r="I150" s="74"/>
      <c r="J150" s="76"/>
      <c r="K150" s="76"/>
      <c r="L150" s="74"/>
      <c r="M150" s="21" t="s">
        <v>83</v>
      </c>
      <c r="N150" s="21" t="s">
        <v>25</v>
      </c>
      <c r="O150" s="22">
        <v>1.0149999999999999</v>
      </c>
      <c r="P150" s="21"/>
      <c r="Q150" s="21">
        <f t="shared" si="16"/>
        <v>0</v>
      </c>
      <c r="R150" s="74">
        <f>+E150*F150</f>
        <v>0</v>
      </c>
    </row>
    <row r="151" spans="1:18" s="27" customFormat="1" ht="24.75" customHeight="1">
      <c r="A151" s="79"/>
      <c r="B151" s="79"/>
      <c r="C151" s="79"/>
      <c r="D151" s="79"/>
      <c r="E151" s="79"/>
      <c r="F151" s="78"/>
      <c r="G151" s="79"/>
      <c r="H151" s="79"/>
      <c r="I151" s="78"/>
      <c r="J151" s="79"/>
      <c r="K151" s="79"/>
      <c r="L151" s="78"/>
      <c r="M151" s="21" t="s">
        <v>92</v>
      </c>
      <c r="N151" s="21" t="s">
        <v>26</v>
      </c>
      <c r="O151" s="22">
        <v>0.70299999999999996</v>
      </c>
      <c r="P151" s="21"/>
      <c r="Q151" s="21">
        <f t="shared" si="16"/>
        <v>0</v>
      </c>
      <c r="R151" s="78"/>
    </row>
    <row r="152" spans="1:18" s="27" customFormat="1" ht="26.25" customHeight="1">
      <c r="A152" s="77"/>
      <c r="B152" s="77"/>
      <c r="C152" s="77"/>
      <c r="D152" s="77"/>
      <c r="E152" s="77"/>
      <c r="F152" s="75"/>
      <c r="G152" s="77"/>
      <c r="H152" s="77"/>
      <c r="I152" s="75"/>
      <c r="J152" s="77"/>
      <c r="K152" s="77"/>
      <c r="L152" s="75"/>
      <c r="M152" s="21" t="s">
        <v>85</v>
      </c>
      <c r="N152" s="21" t="s">
        <v>25</v>
      </c>
      <c r="O152" s="22">
        <v>1.14E-2</v>
      </c>
      <c r="P152" s="21"/>
      <c r="Q152" s="21">
        <f t="shared" si="16"/>
        <v>0</v>
      </c>
      <c r="R152" s="75"/>
    </row>
    <row r="153" spans="1:18" s="27" customFormat="1">
      <c r="A153" s="19">
        <v>18</v>
      </c>
      <c r="B153" s="20" t="s">
        <v>88</v>
      </c>
      <c r="C153" s="20" t="s">
        <v>76</v>
      </c>
      <c r="D153" s="20" t="s">
        <v>51</v>
      </c>
      <c r="E153" s="62">
        <f>38*1.263+317.18</f>
        <v>365.17399999999998</v>
      </c>
      <c r="F153" s="21">
        <f>+I153+L153+Q153</f>
        <v>0</v>
      </c>
      <c r="G153" s="19"/>
      <c r="H153" s="19"/>
      <c r="I153" s="21"/>
      <c r="J153" s="19"/>
      <c r="K153" s="19"/>
      <c r="L153" s="21"/>
      <c r="M153" s="21" t="s">
        <v>89</v>
      </c>
      <c r="N153" s="21" t="s">
        <v>51</v>
      </c>
      <c r="O153" s="22">
        <v>1</v>
      </c>
      <c r="P153" s="21"/>
      <c r="Q153" s="21">
        <f t="shared" si="16"/>
        <v>0</v>
      </c>
      <c r="R153" s="21">
        <f>+E153*F153</f>
        <v>0</v>
      </c>
    </row>
    <row r="154" spans="1:18" s="27" customFormat="1">
      <c r="A154" s="19">
        <v>19</v>
      </c>
      <c r="B154" s="20" t="s">
        <v>88</v>
      </c>
      <c r="C154" s="20" t="s">
        <v>77</v>
      </c>
      <c r="D154" s="20" t="s">
        <v>51</v>
      </c>
      <c r="E154" s="62">
        <f>240*0.617</f>
        <v>148.07999999999998</v>
      </c>
      <c r="F154" s="21">
        <f>+I154+L154+Q154</f>
        <v>0</v>
      </c>
      <c r="G154" s="19"/>
      <c r="H154" s="19"/>
      <c r="I154" s="21"/>
      <c r="J154" s="19"/>
      <c r="K154" s="19"/>
      <c r="L154" s="21"/>
      <c r="M154" s="21" t="s">
        <v>89</v>
      </c>
      <c r="N154" s="21" t="s">
        <v>51</v>
      </c>
      <c r="O154" s="22">
        <v>1</v>
      </c>
      <c r="P154" s="21"/>
      <c r="Q154" s="21">
        <f t="shared" si="16"/>
        <v>0</v>
      </c>
      <c r="R154" s="21">
        <f>+E154*F154</f>
        <v>0</v>
      </c>
    </row>
    <row r="155" spans="1:18" s="27" customFormat="1">
      <c r="A155" s="76">
        <v>20</v>
      </c>
      <c r="B155" s="76" t="s">
        <v>91</v>
      </c>
      <c r="C155" s="76" t="s">
        <v>78</v>
      </c>
      <c r="D155" s="76" t="s">
        <v>25</v>
      </c>
      <c r="E155" s="76">
        <v>1.9</v>
      </c>
      <c r="F155" s="74">
        <f>+I155+L155+Q155+Q156+Q157</f>
        <v>0</v>
      </c>
      <c r="G155" s="76"/>
      <c r="H155" s="76"/>
      <c r="I155" s="74"/>
      <c r="J155" s="76"/>
      <c r="K155" s="76"/>
      <c r="L155" s="74"/>
      <c r="M155" s="21" t="s">
        <v>93</v>
      </c>
      <c r="N155" s="21" t="s">
        <v>25</v>
      </c>
      <c r="O155" s="22">
        <v>1.0149999999999999</v>
      </c>
      <c r="P155" s="21"/>
      <c r="Q155" s="21">
        <f t="shared" si="16"/>
        <v>0</v>
      </c>
      <c r="R155" s="74">
        <f>+E155*F155</f>
        <v>0</v>
      </c>
    </row>
    <row r="156" spans="1:18" s="27" customFormat="1">
      <c r="A156" s="79"/>
      <c r="B156" s="79"/>
      <c r="C156" s="79"/>
      <c r="D156" s="79"/>
      <c r="E156" s="79"/>
      <c r="F156" s="78"/>
      <c r="G156" s="79"/>
      <c r="H156" s="79"/>
      <c r="I156" s="78"/>
      <c r="J156" s="79"/>
      <c r="K156" s="79"/>
      <c r="L156" s="78"/>
      <c r="M156" s="21" t="s">
        <v>92</v>
      </c>
      <c r="N156" s="21" t="s">
        <v>26</v>
      </c>
      <c r="O156" s="22">
        <v>1.37</v>
      </c>
      <c r="P156" s="21"/>
      <c r="Q156" s="21">
        <f t="shared" si="16"/>
        <v>0</v>
      </c>
      <c r="R156" s="78"/>
    </row>
    <row r="157" spans="1:18" s="27" customFormat="1">
      <c r="A157" s="77"/>
      <c r="B157" s="77"/>
      <c r="C157" s="77"/>
      <c r="D157" s="77"/>
      <c r="E157" s="77"/>
      <c r="F157" s="75"/>
      <c r="G157" s="77"/>
      <c r="H157" s="77"/>
      <c r="I157" s="75"/>
      <c r="J157" s="77"/>
      <c r="K157" s="77"/>
      <c r="L157" s="75"/>
      <c r="M157" s="21" t="s">
        <v>85</v>
      </c>
      <c r="N157" s="21" t="s">
        <v>25</v>
      </c>
      <c r="O157" s="22">
        <v>3.6600000000000001E-2</v>
      </c>
      <c r="P157" s="21"/>
      <c r="Q157" s="21">
        <f t="shared" si="16"/>
        <v>0</v>
      </c>
      <c r="R157" s="75"/>
    </row>
    <row r="158" spans="1:18" s="27" customFormat="1">
      <c r="A158" s="19">
        <v>21</v>
      </c>
      <c r="B158" s="20" t="s">
        <v>88</v>
      </c>
      <c r="C158" s="20" t="s">
        <v>76</v>
      </c>
      <c r="D158" s="20" t="s">
        <v>51</v>
      </c>
      <c r="E158" s="62">
        <f>21*1.263</f>
        <v>26.522999999999996</v>
      </c>
      <c r="F158" s="21">
        <f>+I158+L158+Q158</f>
        <v>0</v>
      </c>
      <c r="G158" s="19"/>
      <c r="H158" s="19"/>
      <c r="I158" s="21"/>
      <c r="J158" s="19"/>
      <c r="K158" s="19"/>
      <c r="L158" s="21"/>
      <c r="M158" s="21" t="s">
        <v>89</v>
      </c>
      <c r="N158" s="21" t="s">
        <v>51</v>
      </c>
      <c r="O158" s="22">
        <v>1</v>
      </c>
      <c r="P158" s="21"/>
      <c r="Q158" s="21">
        <f t="shared" si="16"/>
        <v>0</v>
      </c>
      <c r="R158" s="21">
        <f>+E158*F158</f>
        <v>0</v>
      </c>
    </row>
    <row r="159" spans="1:18" s="27" customFormat="1">
      <c r="A159" s="19">
        <v>22</v>
      </c>
      <c r="B159" s="20" t="s">
        <v>88</v>
      </c>
      <c r="C159" s="20" t="s">
        <v>77</v>
      </c>
      <c r="D159" s="19" t="s">
        <v>51</v>
      </c>
      <c r="E159" s="19">
        <f>9*0.356</f>
        <v>3.2039999999999997</v>
      </c>
      <c r="F159" s="21">
        <f>+I159+L159+Q159</f>
        <v>0</v>
      </c>
      <c r="G159" s="19"/>
      <c r="H159" s="19"/>
      <c r="I159" s="21"/>
      <c r="J159" s="19"/>
      <c r="K159" s="19"/>
      <c r="L159" s="21"/>
      <c r="M159" s="21" t="s">
        <v>89</v>
      </c>
      <c r="N159" s="21" t="s">
        <v>51</v>
      </c>
      <c r="O159" s="22">
        <v>1</v>
      </c>
      <c r="P159" s="21"/>
      <c r="Q159" s="21">
        <f t="shared" si="16"/>
        <v>0</v>
      </c>
      <c r="R159" s="21">
        <f>+E159*F159</f>
        <v>0</v>
      </c>
    </row>
    <row r="160" spans="1:18" s="27" customFormat="1">
      <c r="A160" s="19">
        <v>23</v>
      </c>
      <c r="B160" s="20" t="s">
        <v>88</v>
      </c>
      <c r="C160" s="20" t="s">
        <v>79</v>
      </c>
      <c r="D160" s="19" t="s">
        <v>51</v>
      </c>
      <c r="E160" s="19">
        <v>113.78</v>
      </c>
      <c r="F160" s="21">
        <f>+I160+L160+Q160</f>
        <v>0</v>
      </c>
      <c r="G160" s="19"/>
      <c r="H160" s="19"/>
      <c r="I160" s="21"/>
      <c r="J160" s="19"/>
      <c r="K160" s="19"/>
      <c r="L160" s="21"/>
      <c r="M160" s="21" t="s">
        <v>89</v>
      </c>
      <c r="N160" s="21" t="s">
        <v>51</v>
      </c>
      <c r="O160" s="22">
        <v>1</v>
      </c>
      <c r="P160" s="21"/>
      <c r="Q160" s="21">
        <f t="shared" si="16"/>
        <v>0</v>
      </c>
      <c r="R160" s="21">
        <f>+E160*F160</f>
        <v>0</v>
      </c>
    </row>
    <row r="161" spans="1:18" s="27" customFormat="1">
      <c r="A161" s="76">
        <v>24</v>
      </c>
      <c r="B161" s="76" t="s">
        <v>97</v>
      </c>
      <c r="C161" s="76" t="s">
        <v>81</v>
      </c>
      <c r="D161" s="76" t="s">
        <v>25</v>
      </c>
      <c r="E161" s="76">
        <v>2.2000000000000002</v>
      </c>
      <c r="F161" s="74">
        <f>+I161+L161+Q161+Q162+Q163+Q164</f>
        <v>0</v>
      </c>
      <c r="G161" s="76"/>
      <c r="H161" s="76"/>
      <c r="I161" s="74"/>
      <c r="J161" s="76"/>
      <c r="K161" s="76"/>
      <c r="L161" s="74"/>
      <c r="M161" s="53" t="s">
        <v>83</v>
      </c>
      <c r="N161" s="53" t="s">
        <v>25</v>
      </c>
      <c r="O161" s="54">
        <v>1.0149999999999999</v>
      </c>
      <c r="P161" s="21"/>
      <c r="Q161" s="21">
        <f t="shared" si="16"/>
        <v>0</v>
      </c>
      <c r="R161" s="74">
        <f>+E161*F161</f>
        <v>0</v>
      </c>
    </row>
    <row r="162" spans="1:18" s="27" customFormat="1">
      <c r="A162" s="79"/>
      <c r="B162" s="79"/>
      <c r="C162" s="79"/>
      <c r="D162" s="79"/>
      <c r="E162" s="79"/>
      <c r="F162" s="78"/>
      <c r="G162" s="79"/>
      <c r="H162" s="79"/>
      <c r="I162" s="78"/>
      <c r="J162" s="79"/>
      <c r="K162" s="79"/>
      <c r="L162" s="78"/>
      <c r="M162" s="53" t="s">
        <v>92</v>
      </c>
      <c r="N162" s="53" t="s">
        <v>26</v>
      </c>
      <c r="O162" s="54">
        <v>1.4</v>
      </c>
      <c r="P162" s="21"/>
      <c r="Q162" s="21">
        <f t="shared" si="16"/>
        <v>0</v>
      </c>
      <c r="R162" s="78"/>
    </row>
    <row r="163" spans="1:18" s="27" customFormat="1">
      <c r="A163" s="79"/>
      <c r="B163" s="79"/>
      <c r="C163" s="79"/>
      <c r="D163" s="79"/>
      <c r="E163" s="79"/>
      <c r="F163" s="78"/>
      <c r="G163" s="79"/>
      <c r="H163" s="79"/>
      <c r="I163" s="78"/>
      <c r="J163" s="79"/>
      <c r="K163" s="79"/>
      <c r="L163" s="78"/>
      <c r="M163" s="53" t="s">
        <v>85</v>
      </c>
      <c r="N163" s="53" t="s">
        <v>25</v>
      </c>
      <c r="O163" s="54">
        <v>1.4500000000000001E-2</v>
      </c>
      <c r="P163" s="21"/>
      <c r="Q163" s="21">
        <f t="shared" si="16"/>
        <v>0</v>
      </c>
      <c r="R163" s="78"/>
    </row>
    <row r="164" spans="1:18" s="27" customFormat="1">
      <c r="A164" s="77"/>
      <c r="B164" s="77"/>
      <c r="C164" s="77"/>
      <c r="D164" s="77"/>
      <c r="E164" s="77"/>
      <c r="F164" s="75"/>
      <c r="G164" s="77"/>
      <c r="H164" s="77"/>
      <c r="I164" s="75"/>
      <c r="J164" s="77"/>
      <c r="K164" s="77"/>
      <c r="L164" s="75"/>
      <c r="M164" s="53" t="s">
        <v>98</v>
      </c>
      <c r="N164" s="53" t="s">
        <v>51</v>
      </c>
      <c r="O164" s="54">
        <v>2.5</v>
      </c>
      <c r="P164" s="21"/>
      <c r="Q164" s="21">
        <f t="shared" si="16"/>
        <v>0</v>
      </c>
      <c r="R164" s="75"/>
    </row>
    <row r="165" spans="1:18" s="27" customFormat="1">
      <c r="A165" s="19">
        <v>25</v>
      </c>
      <c r="B165" s="20" t="s">
        <v>88</v>
      </c>
      <c r="C165" s="20" t="s">
        <v>76</v>
      </c>
      <c r="D165" s="20" t="s">
        <v>51</v>
      </c>
      <c r="E165" s="62">
        <f>24*1.578</f>
        <v>37.872</v>
      </c>
      <c r="F165" s="21">
        <f>+I165+L165+Q165</f>
        <v>0</v>
      </c>
      <c r="G165" s="19"/>
      <c r="H165" s="19"/>
      <c r="I165" s="21"/>
      <c r="J165" s="19"/>
      <c r="K165" s="19"/>
      <c r="L165" s="21"/>
      <c r="M165" s="21" t="s">
        <v>89</v>
      </c>
      <c r="N165" s="21" t="s">
        <v>51</v>
      </c>
      <c r="O165" s="22">
        <v>1</v>
      </c>
      <c r="P165" s="21"/>
      <c r="Q165" s="21">
        <f t="shared" si="16"/>
        <v>0</v>
      </c>
      <c r="R165" s="21">
        <f>+E165*F165</f>
        <v>0</v>
      </c>
    </row>
    <row r="166" spans="1:18" s="27" customFormat="1">
      <c r="A166" s="19">
        <v>26</v>
      </c>
      <c r="B166" s="20" t="s">
        <v>88</v>
      </c>
      <c r="C166" s="20" t="s">
        <v>77</v>
      </c>
      <c r="D166" s="19" t="s">
        <v>51</v>
      </c>
      <c r="E166" s="62">
        <f>76*0.64</f>
        <v>48.64</v>
      </c>
      <c r="F166" s="21">
        <f>+I166+L166+Q166</f>
        <v>0</v>
      </c>
      <c r="G166" s="19"/>
      <c r="H166" s="19"/>
      <c r="I166" s="21"/>
      <c r="J166" s="19"/>
      <c r="K166" s="19"/>
      <c r="L166" s="21"/>
      <c r="M166" s="21" t="s">
        <v>89</v>
      </c>
      <c r="N166" s="21" t="s">
        <v>51</v>
      </c>
      <c r="O166" s="22">
        <v>1</v>
      </c>
      <c r="P166" s="21"/>
      <c r="Q166" s="21">
        <f t="shared" si="16"/>
        <v>0</v>
      </c>
      <c r="R166" s="21">
        <f>+E166*F166</f>
        <v>0</v>
      </c>
    </row>
    <row r="167" spans="1:18" s="27" customFormat="1">
      <c r="A167" s="58">
        <v>27</v>
      </c>
      <c r="B167" s="58" t="s">
        <v>88</v>
      </c>
      <c r="C167" s="20" t="s">
        <v>80</v>
      </c>
      <c r="D167" s="19" t="s">
        <v>51</v>
      </c>
      <c r="E167" s="58">
        <v>273.51</v>
      </c>
      <c r="F167" s="21">
        <f>+I167+L167+Q167</f>
        <v>0</v>
      </c>
      <c r="G167" s="58"/>
      <c r="H167" s="58"/>
      <c r="I167" s="10"/>
      <c r="J167" s="58"/>
      <c r="K167" s="58"/>
      <c r="L167" s="10"/>
      <c r="M167" s="21" t="s">
        <v>89</v>
      </c>
      <c r="N167" s="21" t="s">
        <v>51</v>
      </c>
      <c r="O167" s="22">
        <v>1</v>
      </c>
      <c r="P167" s="21"/>
      <c r="Q167" s="21">
        <f t="shared" si="16"/>
        <v>0</v>
      </c>
      <c r="R167" s="21">
        <f>+E167*F167</f>
        <v>0</v>
      </c>
    </row>
    <row r="168" spans="1:18" s="65" customFormat="1" ht="34.9" customHeight="1">
      <c r="A168" s="64">
        <v>28</v>
      </c>
      <c r="B168" s="19" t="s">
        <v>100</v>
      </c>
      <c r="C168" s="19" t="s">
        <v>201</v>
      </c>
      <c r="D168" s="19" t="s">
        <v>25</v>
      </c>
      <c r="E168" s="19">
        <v>100</v>
      </c>
      <c r="F168" s="21">
        <f>+I168+Q168</f>
        <v>0</v>
      </c>
      <c r="G168" s="19"/>
      <c r="H168" s="19"/>
      <c r="I168" s="19"/>
      <c r="J168" s="19"/>
      <c r="K168" s="19"/>
      <c r="L168" s="19"/>
      <c r="M168" s="19" t="s">
        <v>83</v>
      </c>
      <c r="N168" s="19" t="s">
        <v>25</v>
      </c>
      <c r="O168" s="22">
        <v>1.02</v>
      </c>
      <c r="P168" s="21"/>
      <c r="Q168" s="21">
        <f>+O168*P168*1.05*1.02*1.0893</f>
        <v>0</v>
      </c>
      <c r="R168" s="19">
        <f>+E168*F168</f>
        <v>0</v>
      </c>
    </row>
    <row r="169" spans="1:18">
      <c r="A169" s="66"/>
      <c r="B169" s="31"/>
      <c r="C169" s="67" t="s">
        <v>20</v>
      </c>
      <c r="D169" s="31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32"/>
      <c r="P169" s="55"/>
      <c r="Q169" s="21"/>
      <c r="R169" s="68">
        <f>SUM(R12:R168)</f>
        <v>0</v>
      </c>
    </row>
    <row r="170" spans="1:18">
      <c r="A170" s="24"/>
      <c r="B170" s="19"/>
      <c r="C170" s="47" t="s">
        <v>21</v>
      </c>
      <c r="D170" s="19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2"/>
      <c r="P170" s="21"/>
      <c r="Q170" s="21"/>
      <c r="R170" s="69">
        <f>R169</f>
        <v>0</v>
      </c>
    </row>
    <row r="171" spans="1:18" ht="36">
      <c r="A171" s="24"/>
      <c r="B171" s="19"/>
      <c r="C171" s="47" t="s">
        <v>27</v>
      </c>
      <c r="D171" s="19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2"/>
      <c r="P171" s="21"/>
      <c r="Q171" s="21"/>
      <c r="R171" s="69">
        <f>R170*13.3/100</f>
        <v>0</v>
      </c>
    </row>
    <row r="172" spans="1:18">
      <c r="A172" s="24"/>
      <c r="B172" s="19"/>
      <c r="C172" s="47" t="s">
        <v>20</v>
      </c>
      <c r="D172" s="19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2"/>
      <c r="P172" s="21"/>
      <c r="Q172" s="21"/>
      <c r="R172" s="69">
        <f>R170+R171</f>
        <v>0</v>
      </c>
    </row>
    <row r="173" spans="1:18">
      <c r="A173" s="24"/>
      <c r="B173" s="19"/>
      <c r="C173" s="47" t="s">
        <v>28</v>
      </c>
      <c r="D173" s="19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2"/>
      <c r="P173" s="21"/>
      <c r="Q173" s="21"/>
      <c r="R173" s="69">
        <f>R172*11/100</f>
        <v>0</v>
      </c>
    </row>
    <row r="174" spans="1:18">
      <c r="A174" s="24"/>
      <c r="B174" s="19"/>
      <c r="C174" s="47" t="s">
        <v>20</v>
      </c>
      <c r="D174" s="19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2"/>
      <c r="P174" s="21"/>
      <c r="Q174" s="21"/>
      <c r="R174" s="69">
        <f>R172+R173</f>
        <v>0</v>
      </c>
    </row>
    <row r="175" spans="1:18">
      <c r="B175" s="1"/>
      <c r="Q175" s="70"/>
    </row>
    <row r="176" spans="1:18" ht="20.25">
      <c r="B176" s="1"/>
      <c r="E176" s="71"/>
      <c r="F176" s="72"/>
      <c r="G176" s="100"/>
      <c r="H176" s="100"/>
      <c r="J176" s="99"/>
      <c r="K176" s="99"/>
      <c r="L176" s="99"/>
      <c r="M176" s="73"/>
      <c r="N176" s="99"/>
      <c r="O176" s="99"/>
      <c r="P176" s="99"/>
      <c r="Q176" s="70"/>
    </row>
    <row r="177" spans="2:17">
      <c r="B177" s="1"/>
      <c r="Q177" s="70"/>
    </row>
    <row r="178" spans="2:17">
      <c r="B178" s="1"/>
      <c r="P178" s="1"/>
    </row>
    <row r="179" spans="2:17">
      <c r="B179" s="1"/>
      <c r="P179" s="1"/>
    </row>
    <row r="180" spans="2:17">
      <c r="B180" s="1"/>
      <c r="P180" s="1"/>
    </row>
    <row r="181" spans="2:17">
      <c r="B181" s="1"/>
      <c r="P181" s="1"/>
    </row>
    <row r="182" spans="2:17">
      <c r="B182" s="1"/>
      <c r="P182" s="1"/>
    </row>
    <row r="183" spans="2:17">
      <c r="B183" s="1"/>
      <c r="P183" s="1"/>
    </row>
    <row r="184" spans="2:17">
      <c r="B184" s="1"/>
      <c r="L184" s="2" t="s">
        <v>24</v>
      </c>
      <c r="P184" s="1"/>
    </row>
    <row r="185" spans="2:17">
      <c r="B185" s="1"/>
      <c r="P185" s="1"/>
    </row>
    <row r="186" spans="2:17">
      <c r="B186" s="1"/>
      <c r="P186" s="1"/>
    </row>
    <row r="187" spans="2:17">
      <c r="B187" s="1"/>
      <c r="P187" s="1"/>
    </row>
    <row r="188" spans="2:17">
      <c r="B188" s="1"/>
      <c r="P188" s="1"/>
    </row>
    <row r="189" spans="2:17">
      <c r="B189" s="1"/>
      <c r="P189" s="1"/>
    </row>
    <row r="190" spans="2:17">
      <c r="B190" s="1"/>
      <c r="P190" s="1"/>
    </row>
    <row r="191" spans="2:17">
      <c r="B191" s="1"/>
      <c r="M191" s="1"/>
      <c r="N191" s="1"/>
      <c r="P191" s="1"/>
    </row>
    <row r="192" spans="2:17">
      <c r="B192" s="1"/>
      <c r="M192" s="1"/>
      <c r="N192" s="1"/>
      <c r="P192" s="1"/>
    </row>
    <row r="193" spans="2:16">
      <c r="B193" s="1"/>
      <c r="M193" s="1"/>
      <c r="N193" s="1"/>
      <c r="P193" s="1"/>
    </row>
    <row r="194" spans="2:16">
      <c r="B194" s="1"/>
      <c r="M194" s="1"/>
      <c r="N194" s="1"/>
      <c r="P194" s="1"/>
    </row>
    <row r="195" spans="2:16">
      <c r="B195" s="1"/>
      <c r="M195" s="1"/>
      <c r="N195" s="1"/>
      <c r="P195" s="1"/>
    </row>
    <row r="196" spans="2:16">
      <c r="B196" s="1"/>
      <c r="M196" s="1"/>
      <c r="N196" s="1"/>
      <c r="P196" s="1"/>
    </row>
    <row r="197" spans="2:16">
      <c r="B197" s="1"/>
      <c r="M197" s="1"/>
      <c r="N197" s="1"/>
      <c r="P197" s="1"/>
    </row>
    <row r="198" spans="2:16">
      <c r="B198" s="1"/>
      <c r="M198" s="1"/>
      <c r="N198" s="1"/>
      <c r="P198" s="1"/>
    </row>
    <row r="199" spans="2:16">
      <c r="B199" s="1"/>
      <c r="M199" s="1"/>
      <c r="N199" s="1"/>
      <c r="P199" s="1"/>
    </row>
    <row r="200" spans="2:16">
      <c r="B200" s="1"/>
      <c r="M200" s="1"/>
      <c r="N200" s="1"/>
      <c r="P200" s="1"/>
    </row>
    <row r="201" spans="2:16">
      <c r="B201" s="1"/>
      <c r="M201" s="1"/>
      <c r="N201" s="1"/>
      <c r="P201" s="1"/>
    </row>
    <row r="202" spans="2:16">
      <c r="B202" s="1"/>
      <c r="M202" s="1"/>
      <c r="N202" s="1"/>
      <c r="P202" s="1"/>
    </row>
    <row r="203" spans="2:16">
      <c r="B203" s="1"/>
      <c r="M203" s="1"/>
      <c r="N203" s="1"/>
      <c r="P203" s="1"/>
    </row>
    <row r="204" spans="2:16">
      <c r="B204" s="1"/>
      <c r="M204" s="1"/>
      <c r="N204" s="1"/>
      <c r="P204" s="1"/>
    </row>
    <row r="205" spans="2:16">
      <c r="B205" s="1"/>
      <c r="M205" s="1"/>
      <c r="N205" s="1"/>
      <c r="P205" s="1"/>
    </row>
    <row r="206" spans="2:16">
      <c r="B206" s="1"/>
      <c r="M206" s="1"/>
      <c r="N206" s="1"/>
      <c r="P206" s="1"/>
    </row>
    <row r="207" spans="2:16">
      <c r="B207" s="1"/>
      <c r="M207" s="1"/>
      <c r="N207" s="1"/>
      <c r="P207" s="1"/>
    </row>
    <row r="208" spans="2:16">
      <c r="B208" s="1"/>
      <c r="M208" s="1"/>
      <c r="N208" s="1"/>
      <c r="P208" s="1"/>
    </row>
    <row r="209" spans="2:16">
      <c r="B209" s="1"/>
      <c r="M209" s="1"/>
      <c r="N209" s="1"/>
      <c r="P209" s="1"/>
    </row>
    <row r="210" spans="2:16">
      <c r="B210" s="1"/>
      <c r="M210" s="1"/>
      <c r="N210" s="1"/>
      <c r="P210" s="1"/>
    </row>
    <row r="211" spans="2:16">
      <c r="B211" s="1"/>
      <c r="M211" s="1"/>
      <c r="N211" s="1"/>
      <c r="P211" s="1"/>
    </row>
    <row r="212" spans="2:16">
      <c r="B212" s="1"/>
      <c r="M212" s="1"/>
      <c r="N212" s="1"/>
      <c r="P212" s="1"/>
    </row>
    <row r="213" spans="2:16">
      <c r="B213" s="1"/>
      <c r="M213" s="1"/>
      <c r="N213" s="1"/>
      <c r="P213" s="1"/>
    </row>
    <row r="214" spans="2:16">
      <c r="B214" s="1"/>
      <c r="M214" s="1"/>
      <c r="N214" s="1"/>
      <c r="P214" s="1"/>
    </row>
  </sheetData>
  <mergeCells count="574">
    <mergeCell ref="R106:R107"/>
    <mergeCell ref="H85:H86"/>
    <mergeCell ref="A87:A88"/>
    <mergeCell ref="B87:B88"/>
    <mergeCell ref="C87:C88"/>
    <mergeCell ref="D87:D88"/>
    <mergeCell ref="E87:E88"/>
    <mergeCell ref="F87:F88"/>
    <mergeCell ref="G87:G88"/>
    <mergeCell ref="H87:H88"/>
    <mergeCell ref="K93:K94"/>
    <mergeCell ref="L93:L94"/>
    <mergeCell ref="A93:A94"/>
    <mergeCell ref="B96:B97"/>
    <mergeCell ref="C96:C97"/>
    <mergeCell ref="D96:D97"/>
    <mergeCell ref="E96:E97"/>
    <mergeCell ref="F96:F97"/>
    <mergeCell ref="J96:J97"/>
    <mergeCell ref="E85:E86"/>
    <mergeCell ref="F85:F86"/>
    <mergeCell ref="G85:G86"/>
    <mergeCell ref="R85:R86"/>
    <mergeCell ref="R101:R103"/>
    <mergeCell ref="A131:A135"/>
    <mergeCell ref="B131:B135"/>
    <mergeCell ref="C131:C135"/>
    <mergeCell ref="D131:D135"/>
    <mergeCell ref="E131:E135"/>
    <mergeCell ref="F131:F135"/>
    <mergeCell ref="E93:E94"/>
    <mergeCell ref="F93:F94"/>
    <mergeCell ref="A99:A100"/>
    <mergeCell ref="A101:A103"/>
    <mergeCell ref="B101:B103"/>
    <mergeCell ref="C101:C103"/>
    <mergeCell ref="D101:D103"/>
    <mergeCell ref="D99:D100"/>
    <mergeCell ref="E99:E100"/>
    <mergeCell ref="F99:F100"/>
    <mergeCell ref="A108:A109"/>
    <mergeCell ref="A106:A107"/>
    <mergeCell ref="B106:B107"/>
    <mergeCell ref="C106:C107"/>
    <mergeCell ref="D106:D107"/>
    <mergeCell ref="E106:E107"/>
    <mergeCell ref="D112:D113"/>
    <mergeCell ref="A96:A97"/>
    <mergeCell ref="L23:L24"/>
    <mergeCell ref="R23:R24"/>
    <mergeCell ref="J60:J61"/>
    <mergeCell ref="K60:K61"/>
    <mergeCell ref="L60:L61"/>
    <mergeCell ref="R60:R61"/>
    <mergeCell ref="J70:J72"/>
    <mergeCell ref="R30:R31"/>
    <mergeCell ref="R39:R40"/>
    <mergeCell ref="R42:R43"/>
    <mergeCell ref="R44:R45"/>
    <mergeCell ref="R26:R27"/>
    <mergeCell ref="R55:R57"/>
    <mergeCell ref="R64:R65"/>
    <mergeCell ref="R28:R29"/>
    <mergeCell ref="F60:F61"/>
    <mergeCell ref="G60:G61"/>
    <mergeCell ref="H60:H61"/>
    <mergeCell ref="I60:I61"/>
    <mergeCell ref="F83:F84"/>
    <mergeCell ref="E83:E84"/>
    <mergeCell ref="L67:L69"/>
    <mergeCell ref="G67:G69"/>
    <mergeCell ref="H67:H69"/>
    <mergeCell ref="K70:K72"/>
    <mergeCell ref="L70:L72"/>
    <mergeCell ref="I75:I76"/>
    <mergeCell ref="E64:E65"/>
    <mergeCell ref="F64:F65"/>
    <mergeCell ref="G64:G65"/>
    <mergeCell ref="H64:H65"/>
    <mergeCell ref="R75:R76"/>
    <mergeCell ref="R81:R82"/>
    <mergeCell ref="I67:I69"/>
    <mergeCell ref="R83:R84"/>
    <mergeCell ref="H58:H59"/>
    <mergeCell ref="R58:R59"/>
    <mergeCell ref="E26:E27"/>
    <mergeCell ref="E28:E29"/>
    <mergeCell ref="L20:L22"/>
    <mergeCell ref="R20:R22"/>
    <mergeCell ref="A51:A53"/>
    <mergeCell ref="B51:B53"/>
    <mergeCell ref="C51:C53"/>
    <mergeCell ref="D51:D53"/>
    <mergeCell ref="E51:E53"/>
    <mergeCell ref="F51:F53"/>
    <mergeCell ref="G51:G53"/>
    <mergeCell ref="H51:H53"/>
    <mergeCell ref="I51:I53"/>
    <mergeCell ref="J51:J53"/>
    <mergeCell ref="K51:K53"/>
    <mergeCell ref="L51:L53"/>
    <mergeCell ref="R51:R53"/>
    <mergeCell ref="A39:A40"/>
    <mergeCell ref="A44:A45"/>
    <mergeCell ref="J39:J40"/>
    <mergeCell ref="B39:B40"/>
    <mergeCell ref="B44:B45"/>
    <mergeCell ref="C44:C45"/>
    <mergeCell ref="D44:D45"/>
    <mergeCell ref="F17:F19"/>
    <mergeCell ref="C28:C29"/>
    <mergeCell ref="D28:D29"/>
    <mergeCell ref="J35:J36"/>
    <mergeCell ref="F44:F45"/>
    <mergeCell ref="J37:J38"/>
    <mergeCell ref="F39:F40"/>
    <mergeCell ref="G39:G40"/>
    <mergeCell ref="H39:H40"/>
    <mergeCell ref="I39:I40"/>
    <mergeCell ref="G44:G45"/>
    <mergeCell ref="H44:H45"/>
    <mergeCell ref="I44:I45"/>
    <mergeCell ref="I30:I31"/>
    <mergeCell ref="J30:J31"/>
    <mergeCell ref="F42:F43"/>
    <mergeCell ref="G42:G43"/>
    <mergeCell ref="G20:G22"/>
    <mergeCell ref="E23:E24"/>
    <mergeCell ref="F23:F24"/>
    <mergeCell ref="G23:G24"/>
    <mergeCell ref="E17:E19"/>
    <mergeCell ref="D17:D19"/>
    <mergeCell ref="H17:H19"/>
    <mergeCell ref="A48:A50"/>
    <mergeCell ref="B48:B50"/>
    <mergeCell ref="C48:C50"/>
    <mergeCell ref="D48:D50"/>
    <mergeCell ref="E48:E50"/>
    <mergeCell ref="F48:F50"/>
    <mergeCell ref="G48:G50"/>
    <mergeCell ref="H48:H50"/>
    <mergeCell ref="I48:I50"/>
    <mergeCell ref="K37:K38"/>
    <mergeCell ref="L37:L38"/>
    <mergeCell ref="R17:R19"/>
    <mergeCell ref="I112:I113"/>
    <mergeCell ref="G108:G109"/>
    <mergeCell ref="H108:H109"/>
    <mergeCell ref="I96:I97"/>
    <mergeCell ref="G99:G100"/>
    <mergeCell ref="H99:H100"/>
    <mergeCell ref="K20:K22"/>
    <mergeCell ref="J48:J50"/>
    <mergeCell ref="G70:G72"/>
    <mergeCell ref="H70:H72"/>
    <mergeCell ref="I70:I72"/>
    <mergeCell ref="H42:H43"/>
    <mergeCell ref="K23:K24"/>
    <mergeCell ref="G106:G107"/>
    <mergeCell ref="I106:I107"/>
    <mergeCell ref="J106:J107"/>
    <mergeCell ref="G28:G29"/>
    <mergeCell ref="H28:H29"/>
    <mergeCell ref="I28:I29"/>
    <mergeCell ref="J28:J29"/>
    <mergeCell ref="J55:J57"/>
    <mergeCell ref="E91:E92"/>
    <mergeCell ref="F91:F92"/>
    <mergeCell ref="G91:G92"/>
    <mergeCell ref="K17:K19"/>
    <mergeCell ref="L17:L19"/>
    <mergeCell ref="K48:K50"/>
    <mergeCell ref="L48:L50"/>
    <mergeCell ref="R48:R50"/>
    <mergeCell ref="K42:K43"/>
    <mergeCell ref="L42:L43"/>
    <mergeCell ref="K44:K45"/>
    <mergeCell ref="L44:L45"/>
    <mergeCell ref="K28:K29"/>
    <mergeCell ref="L28:L29"/>
    <mergeCell ref="R35:R36"/>
    <mergeCell ref="R37:R38"/>
    <mergeCell ref="K39:K40"/>
    <mergeCell ref="L39:L40"/>
    <mergeCell ref="K30:K31"/>
    <mergeCell ref="L30:L31"/>
    <mergeCell ref="K26:K27"/>
    <mergeCell ref="L26:L27"/>
    <mergeCell ref="K35:K36"/>
    <mergeCell ref="L35:L36"/>
    <mergeCell ref="N176:P176"/>
    <mergeCell ref="J176:L176"/>
    <mergeCell ref="G176:H176"/>
    <mergeCell ref="K55:K57"/>
    <mergeCell ref="L55:L57"/>
    <mergeCell ref="G101:G103"/>
    <mergeCell ref="H101:H103"/>
    <mergeCell ref="I101:I103"/>
    <mergeCell ref="J101:J103"/>
    <mergeCell ref="K101:K103"/>
    <mergeCell ref="L101:L103"/>
    <mergeCell ref="I58:I59"/>
    <mergeCell ref="J58:J59"/>
    <mergeCell ref="K83:K84"/>
    <mergeCell ref="L83:L84"/>
    <mergeCell ref="K58:K59"/>
    <mergeCell ref="L58:L59"/>
    <mergeCell ref="J75:J76"/>
    <mergeCell ref="K75:K76"/>
    <mergeCell ref="L112:L113"/>
    <mergeCell ref="J117:J118"/>
    <mergeCell ref="I64:I65"/>
    <mergeCell ref="J64:J65"/>
    <mergeCell ref="E1:M1"/>
    <mergeCell ref="E3:M3"/>
    <mergeCell ref="A2:R2"/>
    <mergeCell ref="B6:B9"/>
    <mergeCell ref="C6:C9"/>
    <mergeCell ref="D6:D9"/>
    <mergeCell ref="R6:R9"/>
    <mergeCell ref="A6:A9"/>
    <mergeCell ref="G8:I8"/>
    <mergeCell ref="E6:E9"/>
    <mergeCell ref="F6:F9"/>
    <mergeCell ref="G6:Q7"/>
    <mergeCell ref="J8:L8"/>
    <mergeCell ref="M8:Q8"/>
    <mergeCell ref="A23:A24"/>
    <mergeCell ref="B23:B24"/>
    <mergeCell ref="C23:C24"/>
    <mergeCell ref="D23:D24"/>
    <mergeCell ref="F30:F31"/>
    <mergeCell ref="A17:A19"/>
    <mergeCell ref="B17:B19"/>
    <mergeCell ref="C17:C19"/>
    <mergeCell ref="A26:A27"/>
    <mergeCell ref="B26:B27"/>
    <mergeCell ref="C26:C27"/>
    <mergeCell ref="D26:D27"/>
    <mergeCell ref="A20:A22"/>
    <mergeCell ref="B20:B22"/>
    <mergeCell ref="C20:C22"/>
    <mergeCell ref="D20:D22"/>
    <mergeCell ref="E20:E22"/>
    <mergeCell ref="F20:F22"/>
    <mergeCell ref="F26:F27"/>
    <mergeCell ref="C30:C31"/>
    <mergeCell ref="D30:D31"/>
    <mergeCell ref="A28:A29"/>
    <mergeCell ref="F28:F29"/>
    <mergeCell ref="B28:B29"/>
    <mergeCell ref="F110:F111"/>
    <mergeCell ref="E101:E103"/>
    <mergeCell ref="F101:F103"/>
    <mergeCell ref="D93:D94"/>
    <mergeCell ref="D108:D109"/>
    <mergeCell ref="E108:E109"/>
    <mergeCell ref="F108:F109"/>
    <mergeCell ref="F106:F107"/>
    <mergeCell ref="B117:B118"/>
    <mergeCell ref="C117:C118"/>
    <mergeCell ref="D117:D118"/>
    <mergeCell ref="E117:E118"/>
    <mergeCell ref="F117:F118"/>
    <mergeCell ref="D115:D116"/>
    <mergeCell ref="E115:E116"/>
    <mergeCell ref="F115:F116"/>
    <mergeCell ref="B110:B111"/>
    <mergeCell ref="B99:B100"/>
    <mergeCell ref="C99:C100"/>
    <mergeCell ref="B93:B94"/>
    <mergeCell ref="C93:C94"/>
    <mergeCell ref="B108:B109"/>
    <mergeCell ref="C108:C109"/>
    <mergeCell ref="C110:C111"/>
    <mergeCell ref="E89:E90"/>
    <mergeCell ref="F89:F90"/>
    <mergeCell ref="G89:G90"/>
    <mergeCell ref="H89:H90"/>
    <mergeCell ref="I89:I90"/>
    <mergeCell ref="H30:H31"/>
    <mergeCell ref="I42:I43"/>
    <mergeCell ref="H55:H57"/>
    <mergeCell ref="H35:H36"/>
    <mergeCell ref="I35:I36"/>
    <mergeCell ref="G58:G59"/>
    <mergeCell ref="E44:E45"/>
    <mergeCell ref="H20:H22"/>
    <mergeCell ref="I20:I22"/>
    <mergeCell ref="J20:J22"/>
    <mergeCell ref="H23:H24"/>
    <mergeCell ref="G26:G27"/>
    <mergeCell ref="H26:H27"/>
    <mergeCell ref="I26:I27"/>
    <mergeCell ref="J26:J27"/>
    <mergeCell ref="I17:I19"/>
    <mergeCell ref="J17:J19"/>
    <mergeCell ref="I23:I24"/>
    <mergeCell ref="J23:J24"/>
    <mergeCell ref="G17:G19"/>
    <mergeCell ref="A42:A43"/>
    <mergeCell ref="B42:B43"/>
    <mergeCell ref="C42:C43"/>
    <mergeCell ref="F35:F36"/>
    <mergeCell ref="G35:G36"/>
    <mergeCell ref="D39:D40"/>
    <mergeCell ref="E39:E40"/>
    <mergeCell ref="E30:E31"/>
    <mergeCell ref="E42:E43"/>
    <mergeCell ref="A30:A31"/>
    <mergeCell ref="B30:B31"/>
    <mergeCell ref="C39:C40"/>
    <mergeCell ref="D42:D43"/>
    <mergeCell ref="A35:A36"/>
    <mergeCell ref="B35:B36"/>
    <mergeCell ref="C35:C36"/>
    <mergeCell ref="D35:D36"/>
    <mergeCell ref="E35:E36"/>
    <mergeCell ref="G30:G31"/>
    <mergeCell ref="A37:A38"/>
    <mergeCell ref="B37:B38"/>
    <mergeCell ref="C37:C38"/>
    <mergeCell ref="D37:D38"/>
    <mergeCell ref="E37:E38"/>
    <mergeCell ref="A83:A84"/>
    <mergeCell ref="B83:B84"/>
    <mergeCell ref="C83:C84"/>
    <mergeCell ref="D83:D84"/>
    <mergeCell ref="A85:A86"/>
    <mergeCell ref="B85:B86"/>
    <mergeCell ref="C85:C86"/>
    <mergeCell ref="D89:D90"/>
    <mergeCell ref="A91:A92"/>
    <mergeCell ref="B91:B92"/>
    <mergeCell ref="C91:C92"/>
    <mergeCell ref="D91:D92"/>
    <mergeCell ref="A89:A90"/>
    <mergeCell ref="B89:B90"/>
    <mergeCell ref="C89:C90"/>
    <mergeCell ref="D85:D86"/>
    <mergeCell ref="A55:A57"/>
    <mergeCell ref="B55:B57"/>
    <mergeCell ref="C55:C57"/>
    <mergeCell ref="D55:D57"/>
    <mergeCell ref="B58:B59"/>
    <mergeCell ref="D67:D69"/>
    <mergeCell ref="A75:A76"/>
    <mergeCell ref="A60:A61"/>
    <mergeCell ref="B60:B61"/>
    <mergeCell ref="C60:C61"/>
    <mergeCell ref="D60:D61"/>
    <mergeCell ref="C67:C69"/>
    <mergeCell ref="A58:A59"/>
    <mergeCell ref="A64:A65"/>
    <mergeCell ref="B64:B65"/>
    <mergeCell ref="C64:C65"/>
    <mergeCell ref="C58:C59"/>
    <mergeCell ref="D58:D59"/>
    <mergeCell ref="D64:D65"/>
    <mergeCell ref="A70:A72"/>
    <mergeCell ref="B70:B72"/>
    <mergeCell ref="C70:C72"/>
    <mergeCell ref="D70:D72"/>
    <mergeCell ref="A81:A82"/>
    <mergeCell ref="B81:B82"/>
    <mergeCell ref="C81:C82"/>
    <mergeCell ref="D81:D82"/>
    <mergeCell ref="E81:E82"/>
    <mergeCell ref="F81:F82"/>
    <mergeCell ref="G81:G82"/>
    <mergeCell ref="H81:H82"/>
    <mergeCell ref="A67:A69"/>
    <mergeCell ref="B67:B69"/>
    <mergeCell ref="C75:C76"/>
    <mergeCell ref="D75:D76"/>
    <mergeCell ref="E75:E76"/>
    <mergeCell ref="B75:B76"/>
    <mergeCell ref="E70:E72"/>
    <mergeCell ref="F70:F72"/>
    <mergeCell ref="F75:F76"/>
    <mergeCell ref="G75:G76"/>
    <mergeCell ref="H75:H76"/>
    <mergeCell ref="L117:L118"/>
    <mergeCell ref="G117:G118"/>
    <mergeCell ref="H117:H118"/>
    <mergeCell ref="I117:I118"/>
    <mergeCell ref="G115:G116"/>
    <mergeCell ref="A110:A111"/>
    <mergeCell ref="A115:A116"/>
    <mergeCell ref="A117:A118"/>
    <mergeCell ref="G123:G127"/>
    <mergeCell ref="H123:H127"/>
    <mergeCell ref="B123:B127"/>
    <mergeCell ref="C123:C127"/>
    <mergeCell ref="D123:D127"/>
    <mergeCell ref="E123:E127"/>
    <mergeCell ref="F123:F127"/>
    <mergeCell ref="B115:B116"/>
    <mergeCell ref="C115:C116"/>
    <mergeCell ref="D110:D111"/>
    <mergeCell ref="E110:E111"/>
    <mergeCell ref="A112:A113"/>
    <mergeCell ref="B112:B113"/>
    <mergeCell ref="C112:C113"/>
    <mergeCell ref="J112:J113"/>
    <mergeCell ref="E112:E113"/>
    <mergeCell ref="K161:K164"/>
    <mergeCell ref="L161:L164"/>
    <mergeCell ref="J123:J127"/>
    <mergeCell ref="L123:L127"/>
    <mergeCell ref="G131:G135"/>
    <mergeCell ref="H131:H135"/>
    <mergeCell ref="I131:I135"/>
    <mergeCell ref="H115:H116"/>
    <mergeCell ref="I115:I116"/>
    <mergeCell ref="J115:J116"/>
    <mergeCell ref="K115:K116"/>
    <mergeCell ref="L115:L116"/>
    <mergeCell ref="H150:H152"/>
    <mergeCell ref="I150:I152"/>
    <mergeCell ref="J150:J152"/>
    <mergeCell ref="K150:K152"/>
    <mergeCell ref="L150:L152"/>
    <mergeCell ref="G147:G148"/>
    <mergeCell ref="H147:H148"/>
    <mergeCell ref="I147:I148"/>
    <mergeCell ref="J147:J148"/>
    <mergeCell ref="K147:K148"/>
    <mergeCell ref="L147:L148"/>
    <mergeCell ref="K117:K118"/>
    <mergeCell ref="R161:R164"/>
    <mergeCell ref="A155:A157"/>
    <mergeCell ref="B155:B157"/>
    <mergeCell ref="C155:C157"/>
    <mergeCell ref="D155:D157"/>
    <mergeCell ref="E155:E157"/>
    <mergeCell ref="F155:F157"/>
    <mergeCell ref="G155:G157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H155:H157"/>
    <mergeCell ref="I155:I157"/>
    <mergeCell ref="J155:J157"/>
    <mergeCell ref="K155:K157"/>
    <mergeCell ref="L155:L157"/>
    <mergeCell ref="R155:R157"/>
    <mergeCell ref="J161:J164"/>
    <mergeCell ref="G110:G111"/>
    <mergeCell ref="H110:H111"/>
    <mergeCell ref="C139:C141"/>
    <mergeCell ref="D139:D141"/>
    <mergeCell ref="E139:E141"/>
    <mergeCell ref="F139:F141"/>
    <mergeCell ref="G139:G141"/>
    <mergeCell ref="A150:A152"/>
    <mergeCell ref="B150:B152"/>
    <mergeCell ref="C150:C152"/>
    <mergeCell ref="D150:D152"/>
    <mergeCell ref="E150:E152"/>
    <mergeCell ref="F150:F152"/>
    <mergeCell ref="G150:G152"/>
    <mergeCell ref="A147:A148"/>
    <mergeCell ref="B147:B148"/>
    <mergeCell ref="C147:C148"/>
    <mergeCell ref="D147:D148"/>
    <mergeCell ref="E147:E148"/>
    <mergeCell ref="F147:F148"/>
    <mergeCell ref="A139:A141"/>
    <mergeCell ref="B139:B141"/>
    <mergeCell ref="A123:A127"/>
    <mergeCell ref="F112:F113"/>
    <mergeCell ref="R67:R69"/>
    <mergeCell ref="R70:R72"/>
    <mergeCell ref="K110:K111"/>
    <mergeCell ref="L110:L111"/>
    <mergeCell ref="J110:J111"/>
    <mergeCell ref="R112:R113"/>
    <mergeCell ref="G96:G97"/>
    <mergeCell ref="H96:H97"/>
    <mergeCell ref="H91:H92"/>
    <mergeCell ref="I91:I92"/>
    <mergeCell ref="K96:K97"/>
    <mergeCell ref="L96:L97"/>
    <mergeCell ref="R96:R97"/>
    <mergeCell ref="R91:R92"/>
    <mergeCell ref="R93:R94"/>
    <mergeCell ref="J91:J92"/>
    <mergeCell ref="K91:K92"/>
    <mergeCell ref="L91:L92"/>
    <mergeCell ref="I110:I111"/>
    <mergeCell ref="I99:I100"/>
    <mergeCell ref="H93:H94"/>
    <mergeCell ref="I93:I94"/>
    <mergeCell ref="G112:G113"/>
    <mergeCell ref="H112:H113"/>
    <mergeCell ref="R87:R88"/>
    <mergeCell ref="R89:R90"/>
    <mergeCell ref="L85:L86"/>
    <mergeCell ref="R150:R152"/>
    <mergeCell ref="J99:J100"/>
    <mergeCell ref="K99:K100"/>
    <mergeCell ref="L99:L100"/>
    <mergeCell ref="R99:R100"/>
    <mergeCell ref="H139:H141"/>
    <mergeCell ref="I139:I141"/>
    <mergeCell ref="J139:J141"/>
    <mergeCell ref="K139:K141"/>
    <mergeCell ref="L139:L141"/>
    <mergeCell ref="R139:R141"/>
    <mergeCell ref="R123:R127"/>
    <mergeCell ref="J131:J135"/>
    <mergeCell ref="K131:K135"/>
    <mergeCell ref="L131:L135"/>
    <mergeCell ref="R131:R135"/>
    <mergeCell ref="K123:K127"/>
    <mergeCell ref="R115:R116"/>
    <mergeCell ref="R117:R118"/>
    <mergeCell ref="I123:I127"/>
    <mergeCell ref="K112:K113"/>
    <mergeCell ref="R147:R148"/>
    <mergeCell ref="I108:I109"/>
    <mergeCell ref="R110:R111"/>
    <mergeCell ref="R108:R109"/>
    <mergeCell ref="E55:E57"/>
    <mergeCell ref="G93:G94"/>
    <mergeCell ref="G83:G84"/>
    <mergeCell ref="H83:H84"/>
    <mergeCell ref="I83:I84"/>
    <mergeCell ref="J83:J84"/>
    <mergeCell ref="K64:K65"/>
    <mergeCell ref="L64:L65"/>
    <mergeCell ref="E60:E61"/>
    <mergeCell ref="E67:E69"/>
    <mergeCell ref="F67:F69"/>
    <mergeCell ref="J89:J90"/>
    <mergeCell ref="K89:K90"/>
    <mergeCell ref="L89:L90"/>
    <mergeCell ref="J87:J88"/>
    <mergeCell ref="K87:K88"/>
    <mergeCell ref="E58:E59"/>
    <mergeCell ref="F58:F59"/>
    <mergeCell ref="L87:L88"/>
    <mergeCell ref="I81:I82"/>
    <mergeCell ref="I85:I86"/>
    <mergeCell ref="J85:J86"/>
    <mergeCell ref="I87:I88"/>
    <mergeCell ref="J108:J109"/>
    <mergeCell ref="K108:K109"/>
    <mergeCell ref="L108:L109"/>
    <mergeCell ref="J93:J94"/>
    <mergeCell ref="F37:F38"/>
    <mergeCell ref="G37:G38"/>
    <mergeCell ref="H37:H38"/>
    <mergeCell ref="I37:I38"/>
    <mergeCell ref="F55:F57"/>
    <mergeCell ref="G55:G57"/>
    <mergeCell ref="I55:I57"/>
    <mergeCell ref="L106:L107"/>
    <mergeCell ref="K85:K86"/>
    <mergeCell ref="J81:J82"/>
    <mergeCell ref="K81:K82"/>
    <mergeCell ref="L81:L82"/>
    <mergeCell ref="J67:J69"/>
    <mergeCell ref="K67:K69"/>
    <mergeCell ref="L75:L76"/>
    <mergeCell ref="J44:J45"/>
    <mergeCell ref="J42:J43"/>
  </mergeCells>
  <phoneticPr fontId="30" type="noConversion"/>
  <pageMargins left="0.25" right="0.25" top="0.75" bottom="0.54" header="0.3" footer="0.3"/>
  <pageSetup paperSize="9" scale="57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տեղային</vt:lpstr>
      <vt:lpstr>տեղային!Print_Area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2026-05-20T05:42:59Z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